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ta from BIS\"/>
    </mc:Choice>
  </mc:AlternateContent>
  <bookViews>
    <workbookView xWindow="0" yWindow="0" windowWidth="12780" windowHeight="366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K35" i="1" l="1"/>
  <c r="L15" i="1"/>
  <c r="K15" i="1"/>
  <c r="J15" i="1"/>
  <c r="M15" i="1"/>
  <c r="M17" i="1"/>
  <c r="M18" i="1"/>
  <c r="M19" i="1"/>
  <c r="M20" i="1"/>
  <c r="M21" i="1"/>
  <c r="M22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9" i="1"/>
  <c r="M60" i="1"/>
  <c r="M61" i="1"/>
  <c r="M62" i="1"/>
  <c r="M63" i="1"/>
  <c r="M64" i="1"/>
  <c r="K13" i="1"/>
  <c r="L13" i="1"/>
  <c r="K14" i="1"/>
  <c r="L14" i="1"/>
  <c r="N12" i="1"/>
  <c r="N15" i="1"/>
  <c r="N16" i="1"/>
  <c r="N17" i="1"/>
  <c r="N18" i="1"/>
  <c r="U12" i="1" l="1"/>
  <c r="O32" i="1"/>
  <c r="O43" i="1"/>
  <c r="O46" i="1"/>
  <c r="O52" i="1"/>
  <c r="O54" i="1"/>
  <c r="O60" i="1"/>
  <c r="N21" i="1"/>
  <c r="N39" i="1"/>
  <c r="N40" i="1"/>
  <c r="N47" i="1"/>
  <c r="N19" i="1"/>
  <c r="S12" i="1"/>
  <c r="L47" i="1"/>
  <c r="N64" i="1"/>
  <c r="L64" i="1"/>
  <c r="K64" i="1"/>
  <c r="J64" i="1"/>
  <c r="N63" i="1"/>
  <c r="L63" i="1"/>
  <c r="K63" i="1"/>
  <c r="J63" i="1"/>
  <c r="N62" i="1"/>
  <c r="L62" i="1"/>
  <c r="K62" i="1"/>
  <c r="J62" i="1"/>
  <c r="N61" i="1"/>
  <c r="L61" i="1"/>
  <c r="K61" i="1"/>
  <c r="J61" i="1"/>
  <c r="N60" i="1"/>
  <c r="L60" i="1"/>
  <c r="K60" i="1"/>
  <c r="J60" i="1"/>
  <c r="N59" i="1"/>
  <c r="L59" i="1"/>
  <c r="K59" i="1"/>
  <c r="J59" i="1"/>
  <c r="N58" i="1"/>
  <c r="L58" i="1"/>
  <c r="K58" i="1"/>
  <c r="J58" i="1"/>
  <c r="N57" i="1"/>
  <c r="L57" i="1"/>
  <c r="K57" i="1"/>
  <c r="J57" i="1"/>
  <c r="N56" i="1"/>
  <c r="L56" i="1"/>
  <c r="K56" i="1"/>
  <c r="J56" i="1"/>
  <c r="N55" i="1"/>
  <c r="L55" i="1"/>
  <c r="K55" i="1"/>
  <c r="J55" i="1"/>
  <c r="N54" i="1"/>
  <c r="L54" i="1"/>
  <c r="K54" i="1"/>
  <c r="J54" i="1"/>
  <c r="N53" i="1"/>
  <c r="L53" i="1"/>
  <c r="K53" i="1"/>
  <c r="J53" i="1"/>
  <c r="N52" i="1"/>
  <c r="L52" i="1"/>
  <c r="K52" i="1"/>
  <c r="J52" i="1"/>
  <c r="N51" i="1"/>
  <c r="L51" i="1"/>
  <c r="K51" i="1"/>
  <c r="J51" i="1"/>
  <c r="N50" i="1"/>
  <c r="L50" i="1"/>
  <c r="K50" i="1"/>
  <c r="J50" i="1"/>
  <c r="N49" i="1"/>
  <c r="L49" i="1"/>
  <c r="K49" i="1"/>
  <c r="J49" i="1"/>
  <c r="N48" i="1"/>
  <c r="L48" i="1"/>
  <c r="K48" i="1"/>
  <c r="J48" i="1"/>
  <c r="K47" i="1"/>
  <c r="J47" i="1"/>
  <c r="N46" i="1"/>
  <c r="L46" i="1"/>
  <c r="K46" i="1"/>
  <c r="J46" i="1"/>
  <c r="N45" i="1"/>
  <c r="L45" i="1"/>
  <c r="K45" i="1"/>
  <c r="J45" i="1"/>
  <c r="N44" i="1"/>
  <c r="L44" i="1"/>
  <c r="K44" i="1"/>
  <c r="J44" i="1"/>
  <c r="N43" i="1"/>
  <c r="L43" i="1"/>
  <c r="K43" i="1"/>
  <c r="J43" i="1"/>
  <c r="N42" i="1"/>
  <c r="L42" i="1"/>
  <c r="K42" i="1"/>
  <c r="J42" i="1"/>
  <c r="N41" i="1"/>
  <c r="L41" i="1"/>
  <c r="K41" i="1"/>
  <c r="J41" i="1"/>
  <c r="L40" i="1"/>
  <c r="K40" i="1"/>
  <c r="J40" i="1"/>
  <c r="L39" i="1"/>
  <c r="K39" i="1"/>
  <c r="J39" i="1"/>
  <c r="N38" i="1"/>
  <c r="L38" i="1"/>
  <c r="K38" i="1"/>
  <c r="J38" i="1"/>
  <c r="N37" i="1"/>
  <c r="L37" i="1"/>
  <c r="K37" i="1"/>
  <c r="J37" i="1"/>
  <c r="N36" i="1"/>
  <c r="L36" i="1"/>
  <c r="K36" i="1"/>
  <c r="J36" i="1"/>
  <c r="N35" i="1"/>
  <c r="L35" i="1"/>
  <c r="J35" i="1"/>
  <c r="N34" i="1"/>
  <c r="L34" i="1"/>
  <c r="K34" i="1"/>
  <c r="J34" i="1"/>
  <c r="N33" i="1"/>
  <c r="L33" i="1"/>
  <c r="K33" i="1"/>
  <c r="J33" i="1"/>
  <c r="N32" i="1"/>
  <c r="L32" i="1"/>
  <c r="K32" i="1"/>
  <c r="J32" i="1"/>
  <c r="N31" i="1"/>
  <c r="L31" i="1"/>
  <c r="K31" i="1"/>
  <c r="J31" i="1"/>
  <c r="N30" i="1"/>
  <c r="L30" i="1"/>
  <c r="K30" i="1"/>
  <c r="J30" i="1"/>
  <c r="N29" i="1"/>
  <c r="L29" i="1"/>
  <c r="K29" i="1"/>
  <c r="J29" i="1"/>
  <c r="N28" i="1"/>
  <c r="L28" i="1"/>
  <c r="K28" i="1"/>
  <c r="J28" i="1"/>
  <c r="N27" i="1"/>
  <c r="L27" i="1"/>
  <c r="K27" i="1"/>
  <c r="J27" i="1"/>
  <c r="N26" i="1"/>
  <c r="L26" i="1"/>
  <c r="K26" i="1"/>
  <c r="J26" i="1"/>
  <c r="N25" i="1"/>
  <c r="L25" i="1"/>
  <c r="K25" i="1"/>
  <c r="J25" i="1"/>
  <c r="N24" i="1"/>
  <c r="L24" i="1"/>
  <c r="K24" i="1"/>
  <c r="J24" i="1"/>
  <c r="N23" i="1"/>
  <c r="L23" i="1"/>
  <c r="K23" i="1"/>
  <c r="J23" i="1"/>
  <c r="N22" i="1"/>
  <c r="L22" i="1"/>
  <c r="K22" i="1"/>
  <c r="J22" i="1"/>
  <c r="L21" i="1"/>
  <c r="K21" i="1"/>
  <c r="J21" i="1"/>
  <c r="N20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J14" i="1"/>
  <c r="P12" i="1" s="1"/>
  <c r="J13" i="1"/>
  <c r="K12" i="1"/>
  <c r="Q12" i="1" s="1"/>
  <c r="J12" i="1"/>
  <c r="T12" i="1" l="1"/>
  <c r="R12" i="1"/>
</calcChain>
</file>

<file path=xl/sharedStrings.xml><?xml version="1.0" encoding="utf-8"?>
<sst xmlns="http://schemas.openxmlformats.org/spreadsheetml/2006/main" count="145" uniqueCount="75">
  <si>
    <t/>
  </si>
  <si>
    <t>BIS Statistics Explorer</t>
  </si>
  <si>
    <t>Table D11.5</t>
  </si>
  <si>
    <t>OTC foreign exchange turnover by country and instrument in April 2019, "net-gross" basis</t>
  </si>
  <si>
    <t>Daily averages, in millions of US dollars</t>
  </si>
  <si>
    <t>Dataset</t>
  </si>
  <si>
    <t>Triennial OTC derivatives statistics (TRIENNIAL)</t>
  </si>
  <si>
    <t>Data updated</t>
  </si>
  <si>
    <t>'03/12/2019 09:39</t>
  </si>
  <si>
    <t>Data URL</t>
  </si>
  <si>
    <t>http://stats.bis.org:8089/statx/srs/table/d11.5?o=5%3AA%2C8%3ATO1%2C9%3ATO1&amp;p=2019&amp;c=&amp;f=xlsx</t>
  </si>
  <si>
    <t>FX instrument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</si>
  <si>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</si>
  <si>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</si>
  <si>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</si>
  <si>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</si>
  <si>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</si>
  <si>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</si>
  <si>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</si>
  <si>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All countries (total)</t>
  </si>
  <si>
    <t>Argentina</t>
  </si>
  <si>
    <t>   </t>
  </si>
  <si>
    <t>Australia</t>
  </si>
  <si>
    <t>...</t>
  </si>
  <si>
    <t>Austria</t>
  </si>
  <si>
    <t>Bahrain</t>
  </si>
  <si>
    <t>Belgium</t>
  </si>
  <si>
    <t>Brazil</t>
  </si>
  <si>
    <t>Bulgaria</t>
  </si>
  <si>
    <t>Canada</t>
  </si>
  <si>
    <t>Chile</t>
  </si>
  <si>
    <t>China</t>
  </si>
  <si>
    <t>Chinese Taipei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</si>
  <si>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</si>
  <si>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</si>
  <si>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</si>
  <si>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</si>
  <si>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</si>
  <si>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</si>
  <si>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</si>
  <si>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 SAR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</si>
  <si>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</si>
  <si>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</si>
  <si>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</si>
  <si>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</si>
  <si>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</si>
  <si>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</si>
  <si>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</si>
  <si>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</si>
  <si>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</si>
  <si>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</si>
  <si>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</si>
  <si>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Malaysia</t>
  </si>
  <si>
    <t>Mexico</t>
  </si>
  <si>
    <t>Netherlands</t>
  </si>
  <si>
    <t>New Zealand</t>
  </si>
  <si>
    <t>Norway</t>
  </si>
  <si>
    <t>Peru</t>
  </si>
  <si>
    <t>Philippines</t>
  </si>
  <si>
    <t>Poland</t>
  </si>
  <si>
    <t>Portugal</t>
  </si>
  <si>
    <t>Romania</t>
  </si>
  <si>
    <t>Russia</t>
  </si>
  <si>
    <t>Saudi Arabia</t>
  </si>
  <si>
    <t>Singapore</t>
  </si>
  <si>
    <t>Slovakia</t>
  </si>
  <si>
    <t>South Africa</t>
  </si>
  <si>
    <t>Spain</t>
  </si>
  <si>
    <t>Sweden</t>
  </si>
  <si>
    <t>Switzerland</t>
  </si>
  <si>
    <t>Thailand</t>
  </si>
  <si>
    <t>Turkey</t>
  </si>
  <si>
    <t>United Arab Emirates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</si>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</sst>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rial"/>
      <family val="2"/>
      <scheme val="minor"/>
    </font>
    <font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indent="1"/>
    </xf>
    <xf numFmtId="0" fontId="2" fillId="2" borderId="0" xfId="0" applyFont="1" applyFill="1" applyAlignment="1">
      <alignment indent="1"/>
    </xf>
    <xf numFmtId="0" fontId="1" fillId="2" borderId="0" xfId="0" applyFont="1" applyFill="1"/>
    <xf numFmtId="0" fontId="0" fillId="2" borderId="0" xfId="0" applyFill="1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zoomScale="70" zoomScaleNormal="70" workbookViewId="0">
      <selection activeCell="P12" sqref="P12:U12"/>
    </sheetView>
  </sheetViews>
  <sheetFormatPr defaultRowHeight="14" x14ac:dyDescent="0.3"/>
  <cols>
    <col min="1" max="1" width="21.6640625" bestFit="1" customWidth="1"/>
    <col min="21" max="21" width="12.9140625" bestFit="1" customWidth="1"/>
  </cols>
  <sheetData>
    <row r="1" spans="1:21" ht="14.5" x14ac:dyDescent="0.35">
      <c r="A1" s="1" t="s">
        <v>1</v>
      </c>
    </row>
    <row r="2" spans="1:21" ht="14.5" x14ac:dyDescent="0.35">
      <c r="A2" s="1" t="s">
        <v>2</v>
      </c>
      <c r="B2" s="8" t="s">
        <v>3</v>
      </c>
      <c r="C2" s="9"/>
      <c r="D2" s="9"/>
      <c r="E2" s="9"/>
      <c r="F2" s="9"/>
      <c r="G2" s="9"/>
      <c r="H2" s="9"/>
    </row>
    <row r="3" spans="1:21" ht="14.5" x14ac:dyDescent="0.35">
      <c r="A3" s="1" t="s">
        <v>0</v>
      </c>
      <c r="B3" s="8" t="s">
        <v>4</v>
      </c>
      <c r="C3" s="9"/>
      <c r="D3" s="9"/>
      <c r="E3" s="9"/>
      <c r="F3" s="9"/>
      <c r="G3" s="9"/>
      <c r="H3" s="9"/>
    </row>
    <row r="4" spans="1:21" ht="14.5" x14ac:dyDescent="0.35">
      <c r="A4" s="1" t="s">
        <v>5</v>
      </c>
      <c r="B4" s="8" t="s">
        <v>6</v>
      </c>
      <c r="C4" s="9"/>
      <c r="D4" s="9"/>
      <c r="E4" s="9"/>
      <c r="F4" s="9"/>
      <c r="G4" s="9"/>
      <c r="H4" s="9"/>
    </row>
    <row r="5" spans="1:21" ht="14.5" x14ac:dyDescent="0.35">
      <c r="A5" s="1" t="s">
        <v>7</v>
      </c>
      <c r="B5" s="8" t="s">
        <v>8</v>
      </c>
      <c r="C5" s="9"/>
      <c r="D5" s="9"/>
      <c r="E5" s="9"/>
      <c r="F5" s="9"/>
      <c r="G5" s="9"/>
      <c r="H5" s="9"/>
    </row>
    <row r="6" spans="1:21" ht="14.5" x14ac:dyDescent="0.35">
      <c r="A6" s="1" t="s">
        <v>9</v>
      </c>
      <c r="B6" s="8" t="s">
        <v>10</v>
      </c>
      <c r="C6" s="9"/>
      <c r="D6" s="9"/>
      <c r="E6" s="9"/>
      <c r="F6" s="9"/>
      <c r="G6" s="9"/>
      <c r="H6" s="9"/>
    </row>
    <row r="7" spans="1:21" ht="14.5" x14ac:dyDescent="0.35">
      <c r="A7" s="8" t="s">
        <v>0</v>
      </c>
      <c r="B7" s="9"/>
      <c r="C7" s="9"/>
      <c r="D7" s="9"/>
      <c r="E7" s="9"/>
      <c r="F7" s="9"/>
      <c r="G7" s="9"/>
      <c r="H7" s="9"/>
    </row>
    <row r="8" spans="1:21" ht="14.5" x14ac:dyDescent="0.35">
      <c r="A8" s="8">
        <v>2019</v>
      </c>
      <c r="B8" s="8" t="s">
        <v>11</v>
      </c>
      <c r="C8" s="9"/>
      <c r="D8" s="9"/>
      <c r="E8" s="9"/>
      <c r="F8" s="9"/>
      <c r="G8" s="9"/>
      <c r="H8" s="9"/>
      <c r="I8" s="9"/>
      <c r="J8" s="9"/>
    </row>
    <row r="9" spans="1:21" x14ac:dyDescent="0.3">
      <c r="A9" s="9"/>
      <c r="B9" s="8" t="s">
        <v>12</v>
      </c>
      <c r="C9" s="8" t="s">
        <v>13</v>
      </c>
      <c r="D9" s="8" t="s">
        <v>14</v>
      </c>
      <c r="E9" s="8" t="s">
        <v>15</v>
      </c>
      <c r="F9" s="8" t="s">
        <v>16</v>
      </c>
      <c r="G9" s="8" t="s">
        <v>17</v>
      </c>
      <c r="H9" s="8" t="s">
        <v>18</v>
      </c>
    </row>
    <row r="10" spans="1:21" ht="14.5" x14ac:dyDescent="0.35">
      <c r="A10" s="1" t="s">
        <v>0</v>
      </c>
      <c r="B10" s="9"/>
      <c r="C10" s="9"/>
      <c r="D10" s="9"/>
      <c r="E10" s="9"/>
      <c r="F10" s="9"/>
      <c r="G10" s="9"/>
      <c r="H10" s="9"/>
      <c r="J10" s="8" t="s">
        <v>13</v>
      </c>
      <c r="K10" s="8" t="s">
        <v>14</v>
      </c>
      <c r="L10" s="8" t="s">
        <v>15</v>
      </c>
      <c r="M10" s="8" t="s">
        <v>16</v>
      </c>
      <c r="N10" s="8" t="s">
        <v>17</v>
      </c>
      <c r="O10" s="8" t="s">
        <v>18</v>
      </c>
      <c r="P10" s="8" t="s">
        <v>13</v>
      </c>
      <c r="Q10" s="8" t="s">
        <v>14</v>
      </c>
      <c r="R10" s="8" t="s">
        <v>15</v>
      </c>
      <c r="S10" s="8" t="s">
        <v>16</v>
      </c>
      <c r="T10" s="8" t="s">
        <v>17</v>
      </c>
      <c r="U10" s="8" t="s">
        <v>18</v>
      </c>
    </row>
    <row r="11" spans="1:21" ht="14.5" x14ac:dyDescent="0.35">
      <c r="A11" s="1" t="s">
        <v>19</v>
      </c>
      <c r="B11" s="1">
        <v>8300586</v>
      </c>
      <c r="C11" s="1">
        <v>2378712</v>
      </c>
      <c r="D11" s="1">
        <v>1182332</v>
      </c>
      <c r="E11" s="1">
        <v>4234248</v>
      </c>
      <c r="F11" s="1">
        <v>143751</v>
      </c>
      <c r="G11" s="1">
        <v>361493</v>
      </c>
      <c r="H11" s="1">
        <v>51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4.5" x14ac:dyDescent="0.35">
      <c r="A12" s="2" t="s">
        <v>20</v>
      </c>
      <c r="B12" s="1">
        <v>1874</v>
      </c>
      <c r="C12" s="1">
        <v>1781</v>
      </c>
      <c r="D12" s="1">
        <v>93</v>
      </c>
      <c r="E12" s="1" t="s">
        <v>21</v>
      </c>
      <c r="F12" s="1" t="s">
        <v>21</v>
      </c>
      <c r="G12" s="1">
        <v>0</v>
      </c>
      <c r="H12" s="1" t="s">
        <v>21</v>
      </c>
      <c r="J12" s="6">
        <f>C12/$B12</f>
        <v>0.95037353255069368</v>
      </c>
      <c r="K12" s="6">
        <f>D12/$B12</f>
        <v>4.9626467449306294E-2</v>
      </c>
      <c r="L12" s="7">
        <v>0</v>
      </c>
      <c r="M12" s="7">
        <v>0</v>
      </c>
      <c r="N12" s="7">
        <f t="shared" ref="L12:N27" si="0">G12/$B12</f>
        <v>0</v>
      </c>
      <c r="O12" s="6"/>
      <c r="P12" s="6">
        <f>AVERAGE(J12:J65)</f>
        <v>0.29983265949618382</v>
      </c>
      <c r="Q12" s="6">
        <f t="shared" ref="Q12:T12" si="1">AVERAGE(K12:K65)</f>
        <v>0.1199379081438848</v>
      </c>
      <c r="R12" s="6">
        <f t="shared" si="1"/>
        <v>0.54365805406839429</v>
      </c>
      <c r="S12" s="6">
        <f t="shared" si="1"/>
        <v>1.3000704957282574E-2</v>
      </c>
      <c r="T12" s="6">
        <f t="shared" si="1"/>
        <v>2.3571760364967394E-2</v>
      </c>
      <c r="U12" s="6">
        <f>AVERAGE(O12:O60)</f>
        <v>3.2376265941429953E-5</v>
      </c>
    </row>
    <row r="13" spans="1:21" ht="14.5" x14ac:dyDescent="0.35">
      <c r="A13" s="2" t="s">
        <v>49</v>
      </c>
      <c r="B13" s="1">
        <v>461</v>
      </c>
      <c r="C13" s="1">
        <v>173</v>
      </c>
      <c r="D13" s="1">
        <v>13</v>
      </c>
      <c r="E13" s="1">
        <v>276</v>
      </c>
      <c r="F13" s="1" t="s">
        <v>21</v>
      </c>
      <c r="G13" s="1" t="s">
        <v>21</v>
      </c>
      <c r="H13" s="1" t="s">
        <v>21</v>
      </c>
      <c r="J13" s="6">
        <f t="shared" ref="J13:N61" si="2">C13/$B13</f>
        <v>0.37527114967462039</v>
      </c>
      <c r="K13" s="7">
        <f t="shared" ref="K13:K15" si="3">D13/$B13</f>
        <v>2.8199566160520606E-2</v>
      </c>
      <c r="L13" s="7">
        <f t="shared" si="0"/>
        <v>0.59869848156182215</v>
      </c>
      <c r="M13" s="7">
        <v>0</v>
      </c>
      <c r="N13" s="7">
        <v>0</v>
      </c>
      <c r="O13" s="6"/>
      <c r="P13" s="6"/>
      <c r="Q13" s="6"/>
      <c r="R13" s="6"/>
      <c r="S13" s="6"/>
      <c r="T13" s="6"/>
      <c r="U13" s="6"/>
    </row>
    <row r="14" spans="1:21" ht="14.5" x14ac:dyDescent="0.35">
      <c r="A14" s="2" t="s">
        <v>50</v>
      </c>
      <c r="B14" s="1">
        <v>58</v>
      </c>
      <c r="C14" s="1">
        <v>41</v>
      </c>
      <c r="D14" s="1">
        <v>4</v>
      </c>
      <c r="E14" s="1">
        <v>13</v>
      </c>
      <c r="F14" s="1" t="s">
        <v>23</v>
      </c>
      <c r="G14" s="1" t="s">
        <v>23</v>
      </c>
      <c r="H14" s="1" t="s">
        <v>21</v>
      </c>
      <c r="J14" s="6">
        <f t="shared" si="2"/>
        <v>0.7068965517241379</v>
      </c>
      <c r="K14" s="7">
        <f t="shared" si="3"/>
        <v>6.8965517241379309E-2</v>
      </c>
      <c r="L14" s="7">
        <f t="shared" si="0"/>
        <v>0.22413793103448276</v>
      </c>
      <c r="M14" s="7">
        <v>0</v>
      </c>
      <c r="N14" s="7">
        <v>0</v>
      </c>
      <c r="O14" s="6"/>
      <c r="P14" s="6"/>
      <c r="Q14" s="6"/>
      <c r="R14" s="6"/>
      <c r="S14" s="6"/>
      <c r="T14" s="6"/>
      <c r="U14" s="6"/>
    </row>
    <row r="15" spans="1:21" ht="14.5" x14ac:dyDescent="0.35">
      <c r="A15" s="2" t="s">
        <v>44</v>
      </c>
      <c r="B15" s="1">
        <v>7204</v>
      </c>
      <c r="C15" s="1">
        <v>702</v>
      </c>
      <c r="D15" s="1">
        <v>1598</v>
      </c>
      <c r="E15" s="1">
        <v>4709</v>
      </c>
      <c r="F15" s="1">
        <v>190</v>
      </c>
      <c r="G15" s="1">
        <v>4</v>
      </c>
      <c r="H15" s="1" t="s">
        <v>23</v>
      </c>
      <c r="J15" s="7">
        <f t="shared" si="2"/>
        <v>9.7445863409217098E-2</v>
      </c>
      <c r="K15" s="7">
        <f t="shared" si="3"/>
        <v>0.22182121043864519</v>
      </c>
      <c r="L15" s="7">
        <f t="shared" si="0"/>
        <v>0.65366463076068848</v>
      </c>
      <c r="M15" s="7">
        <f t="shared" si="0"/>
        <v>2.6374236535258191E-2</v>
      </c>
      <c r="N15" s="7">
        <f t="shared" ref="N12:N18" si="4">G15/$B15</f>
        <v>5.5524708495280405E-4</v>
      </c>
      <c r="O15" s="6"/>
      <c r="P15" s="6"/>
      <c r="Q15" s="6"/>
      <c r="R15" s="6"/>
      <c r="S15" s="6"/>
      <c r="T15" s="6"/>
      <c r="U15" s="6"/>
    </row>
    <row r="16" spans="1:21" ht="14.5" x14ac:dyDescent="0.35">
      <c r="A16" s="2" t="s">
        <v>28</v>
      </c>
      <c r="B16" s="1">
        <v>2085</v>
      </c>
      <c r="C16" s="1">
        <v>1710</v>
      </c>
      <c r="D16" s="1">
        <v>42</v>
      </c>
      <c r="E16" s="1">
        <v>331</v>
      </c>
      <c r="F16" s="1" t="s">
        <v>23</v>
      </c>
      <c r="G16" s="1">
        <v>2</v>
      </c>
      <c r="H16" s="1" t="s">
        <v>21</v>
      </c>
      <c r="J16" s="6">
        <f t="shared" si="2"/>
        <v>0.82014388489208634</v>
      </c>
      <c r="K16" s="6">
        <f t="shared" si="2"/>
        <v>2.0143884892086329E-2</v>
      </c>
      <c r="L16" s="6">
        <f t="shared" si="2"/>
        <v>0.15875299760191847</v>
      </c>
      <c r="M16" s="7">
        <v>0</v>
      </c>
      <c r="N16" s="7">
        <f t="shared" si="4"/>
        <v>9.5923261390887292E-4</v>
      </c>
      <c r="O16" s="6"/>
      <c r="P16" s="6"/>
      <c r="Q16" s="6"/>
      <c r="R16" s="6"/>
      <c r="S16" s="6"/>
      <c r="T16" s="6"/>
      <c r="U16" s="6"/>
    </row>
    <row r="17" spans="1:21" ht="14.5" x14ac:dyDescent="0.35">
      <c r="A17" s="2" t="s">
        <v>54</v>
      </c>
      <c r="B17" s="1">
        <v>64181</v>
      </c>
      <c r="C17" s="1">
        <v>10705</v>
      </c>
      <c r="D17" s="1">
        <v>1158</v>
      </c>
      <c r="E17" s="1">
        <v>51521</v>
      </c>
      <c r="F17" s="1">
        <v>704</v>
      </c>
      <c r="G17" s="1">
        <v>92</v>
      </c>
      <c r="H17" s="1" t="s">
        <v>23</v>
      </c>
      <c r="J17" s="6">
        <f t="shared" si="2"/>
        <v>0.16679391097053645</v>
      </c>
      <c r="K17" s="6">
        <f t="shared" si="2"/>
        <v>1.8042722924229912E-2</v>
      </c>
      <c r="L17" s="6">
        <f t="shared" si="2"/>
        <v>0.80274536077655378</v>
      </c>
      <c r="M17" s="7">
        <f t="shared" si="0"/>
        <v>1.0968978358081052E-2</v>
      </c>
      <c r="N17" s="7">
        <f t="shared" si="4"/>
        <v>1.4334460354310467E-3</v>
      </c>
      <c r="O17" s="6"/>
      <c r="P17" s="6"/>
      <c r="Q17" s="6"/>
      <c r="R17" s="6"/>
      <c r="S17" s="6"/>
      <c r="T17" s="6"/>
      <c r="U17" s="6"/>
    </row>
    <row r="18" spans="1:21" ht="14.5" x14ac:dyDescent="0.35">
      <c r="A18" s="2" t="s">
        <v>30</v>
      </c>
      <c r="B18" s="1">
        <v>8308</v>
      </c>
      <c r="C18" s="1">
        <v>3953</v>
      </c>
      <c r="D18" s="1">
        <v>3454</v>
      </c>
      <c r="E18" s="1">
        <v>723</v>
      </c>
      <c r="F18" s="1">
        <v>166</v>
      </c>
      <c r="G18" s="1">
        <v>12</v>
      </c>
      <c r="H18" s="1" t="s">
        <v>21</v>
      </c>
      <c r="J18" s="6">
        <f t="shared" si="2"/>
        <v>0.47580645161290325</v>
      </c>
      <c r="K18" s="6">
        <f t="shared" si="2"/>
        <v>0.41574386133846897</v>
      </c>
      <c r="L18" s="6">
        <f t="shared" si="2"/>
        <v>8.7024554646124214E-2</v>
      </c>
      <c r="M18" s="7">
        <f t="shared" si="0"/>
        <v>1.9980741454020221E-2</v>
      </c>
      <c r="N18" s="7">
        <f t="shared" si="4"/>
        <v>1.4443909484833895E-3</v>
      </c>
      <c r="O18" s="6"/>
      <c r="P18" s="6"/>
      <c r="Q18" s="6"/>
      <c r="R18" s="6"/>
      <c r="S18" s="6"/>
      <c r="T18" s="6"/>
      <c r="U18" s="6"/>
    </row>
    <row r="19" spans="1:21" ht="14.5" x14ac:dyDescent="0.35">
      <c r="A19" s="2" t="s">
        <v>57</v>
      </c>
      <c r="B19" s="1">
        <v>2000</v>
      </c>
      <c r="C19" s="1">
        <v>1221</v>
      </c>
      <c r="D19" s="1">
        <v>636</v>
      </c>
      <c r="E19" s="1">
        <v>135</v>
      </c>
      <c r="F19" s="1">
        <v>4</v>
      </c>
      <c r="G19" s="1">
        <v>3</v>
      </c>
      <c r="H19" s="1" t="s">
        <v>21</v>
      </c>
      <c r="J19" s="6">
        <f t="shared" si="2"/>
        <v>0.61050000000000004</v>
      </c>
      <c r="K19" s="6">
        <f t="shared" si="2"/>
        <v>0.318</v>
      </c>
      <c r="L19" s="6">
        <f t="shared" si="2"/>
        <v>6.7500000000000004E-2</v>
      </c>
      <c r="M19" s="7">
        <f t="shared" si="0"/>
        <v>2E-3</v>
      </c>
      <c r="N19" s="6">
        <f t="shared" ref="N18:N19" si="5">G19/$B19</f>
        <v>1.5E-3</v>
      </c>
      <c r="O19" s="6"/>
      <c r="P19" s="6"/>
      <c r="Q19" s="6"/>
      <c r="R19" s="6"/>
      <c r="S19" s="6"/>
      <c r="T19" s="6"/>
      <c r="U19" s="6"/>
    </row>
    <row r="20" spans="1:21" ht="14.5" x14ac:dyDescent="0.35">
      <c r="A20" s="2" t="s">
        <v>56</v>
      </c>
      <c r="B20" s="1">
        <v>29994</v>
      </c>
      <c r="C20" s="1">
        <v>1624</v>
      </c>
      <c r="D20" s="1">
        <v>517</v>
      </c>
      <c r="E20" s="1">
        <v>27420</v>
      </c>
      <c r="F20" s="1">
        <v>361</v>
      </c>
      <c r="G20" s="1">
        <v>72</v>
      </c>
      <c r="H20" s="1" t="s">
        <v>23</v>
      </c>
      <c r="J20" s="6">
        <f t="shared" si="2"/>
        <v>5.4144162165766486E-2</v>
      </c>
      <c r="K20" s="6">
        <f t="shared" si="2"/>
        <v>1.7236780689471227E-2</v>
      </c>
      <c r="L20" s="6">
        <f t="shared" si="2"/>
        <v>0.91418283656731347</v>
      </c>
      <c r="M20" s="7">
        <f t="shared" si="0"/>
        <v>1.203574048142962E-2</v>
      </c>
      <c r="N20" s="6">
        <f t="shared" si="2"/>
        <v>2.4004800960192038E-3</v>
      </c>
      <c r="O20" s="6"/>
      <c r="P20" s="6"/>
      <c r="Q20" s="6"/>
      <c r="R20" s="6"/>
      <c r="S20" s="6"/>
      <c r="T20" s="6"/>
      <c r="U20" s="6"/>
    </row>
    <row r="21" spans="1:21" ht="14.5" x14ac:dyDescent="0.35">
      <c r="A21" s="2" t="s">
        <v>61</v>
      </c>
      <c r="B21" s="1">
        <v>2499</v>
      </c>
      <c r="C21" s="1">
        <v>773</v>
      </c>
      <c r="D21" s="1">
        <v>39</v>
      </c>
      <c r="E21" s="1">
        <v>1676</v>
      </c>
      <c r="F21" s="1">
        <v>3</v>
      </c>
      <c r="G21" s="1">
        <v>8</v>
      </c>
      <c r="H21" s="1" t="s">
        <v>21</v>
      </c>
      <c r="J21" s="6">
        <f t="shared" si="2"/>
        <v>0.30932372949179671</v>
      </c>
      <c r="K21" s="6">
        <f t="shared" si="2"/>
        <v>1.5606242496998799E-2</v>
      </c>
      <c r="L21" s="6">
        <f t="shared" si="2"/>
        <v>0.67066826730692275</v>
      </c>
      <c r="M21" s="7">
        <f t="shared" si="0"/>
        <v>1.2004801920768306E-3</v>
      </c>
      <c r="N21" s="6">
        <f t="shared" ref="N21" si="6">G21/$B21</f>
        <v>3.2012805122048822E-3</v>
      </c>
      <c r="O21" s="6"/>
      <c r="P21" s="6"/>
      <c r="Q21" s="6"/>
      <c r="R21" s="6"/>
      <c r="S21" s="6"/>
      <c r="T21" s="6"/>
      <c r="U21" s="6"/>
    </row>
    <row r="22" spans="1:21" ht="14.5" x14ac:dyDescent="0.35">
      <c r="A22" s="2" t="s">
        <v>58</v>
      </c>
      <c r="B22" s="1">
        <v>3759</v>
      </c>
      <c r="C22" s="1">
        <v>2177</v>
      </c>
      <c r="D22" s="1">
        <v>375</v>
      </c>
      <c r="E22" s="1">
        <v>1161</v>
      </c>
      <c r="F22" s="1">
        <v>33</v>
      </c>
      <c r="G22" s="1">
        <v>13</v>
      </c>
      <c r="H22" s="1" t="s">
        <v>21</v>
      </c>
      <c r="J22" s="6">
        <f t="shared" si="2"/>
        <v>0.57914338919925512</v>
      </c>
      <c r="K22" s="6">
        <f t="shared" si="2"/>
        <v>9.9760574620909814E-2</v>
      </c>
      <c r="L22" s="6">
        <f t="shared" si="2"/>
        <v>0.30885873902633681</v>
      </c>
      <c r="M22" s="7">
        <f t="shared" si="0"/>
        <v>8.7789305666400638E-3</v>
      </c>
      <c r="N22" s="6">
        <f t="shared" si="2"/>
        <v>3.458366586858207E-3</v>
      </c>
      <c r="O22" s="6"/>
      <c r="P22" s="6"/>
      <c r="Q22" s="6"/>
      <c r="R22" s="6"/>
      <c r="S22" s="6"/>
      <c r="T22" s="6"/>
      <c r="U22" s="6"/>
    </row>
    <row r="23" spans="1:21" ht="14.5" x14ac:dyDescent="0.35">
      <c r="A23" s="2" t="s">
        <v>25</v>
      </c>
      <c r="B23" s="1">
        <v>1901</v>
      </c>
      <c r="C23" s="1">
        <v>439</v>
      </c>
      <c r="D23" s="1">
        <v>385</v>
      </c>
      <c r="E23" s="1">
        <v>1069</v>
      </c>
      <c r="F23" s="1" t="s">
        <v>23</v>
      </c>
      <c r="G23" s="1">
        <v>8</v>
      </c>
      <c r="H23" s="1" t="s">
        <v>23</v>
      </c>
      <c r="J23" s="6">
        <f t="shared" si="2"/>
        <v>0.23093108890057865</v>
      </c>
      <c r="K23" s="6">
        <f t="shared" si="2"/>
        <v>0.20252498684902684</v>
      </c>
      <c r="L23" s="6">
        <f t="shared" si="2"/>
        <v>0.56233561283534983</v>
      </c>
      <c r="M23" s="7">
        <v>0</v>
      </c>
      <c r="N23" s="6">
        <f t="shared" si="2"/>
        <v>4.2083114150447132E-3</v>
      </c>
      <c r="O23" s="6"/>
      <c r="P23" s="6"/>
      <c r="Q23" s="6"/>
      <c r="R23" s="6"/>
      <c r="S23" s="6"/>
      <c r="T23" s="6"/>
      <c r="U23" s="6"/>
    </row>
    <row r="24" spans="1:21" ht="14.5" x14ac:dyDescent="0.35">
      <c r="A24" s="2" t="s">
        <v>62</v>
      </c>
      <c r="B24" s="1">
        <v>46562</v>
      </c>
      <c r="C24" s="1">
        <v>22429</v>
      </c>
      <c r="D24" s="1">
        <v>1127</v>
      </c>
      <c r="E24" s="1">
        <v>22723</v>
      </c>
      <c r="F24" s="1">
        <v>77</v>
      </c>
      <c r="G24" s="1">
        <v>207</v>
      </c>
      <c r="H24" s="1" t="s">
        <v>21</v>
      </c>
      <c r="J24" s="6">
        <f t="shared" si="2"/>
        <v>0.48170181693226238</v>
      </c>
      <c r="K24" s="6">
        <f t="shared" si="2"/>
        <v>2.4204286757441691E-2</v>
      </c>
      <c r="L24" s="6">
        <f t="shared" si="2"/>
        <v>0.48801597869507324</v>
      </c>
      <c r="M24" s="7">
        <f t="shared" si="0"/>
        <v>1.6537090331171342E-3</v>
      </c>
      <c r="N24" s="6">
        <f t="shared" si="2"/>
        <v>4.4456853227954124E-3</v>
      </c>
      <c r="O24" s="6"/>
      <c r="P24" s="6"/>
      <c r="Q24" s="6"/>
      <c r="R24" s="6"/>
      <c r="S24" s="6"/>
      <c r="T24" s="6"/>
      <c r="U24" s="6"/>
    </row>
    <row r="25" spans="1:21" ht="14.5" x14ac:dyDescent="0.35">
      <c r="A25" s="2" t="s">
        <v>34</v>
      </c>
      <c r="B25" s="1">
        <v>7344</v>
      </c>
      <c r="C25" s="1">
        <v>552</v>
      </c>
      <c r="D25" s="1">
        <v>2276</v>
      </c>
      <c r="E25" s="1">
        <v>4451</v>
      </c>
      <c r="F25" s="1">
        <v>31</v>
      </c>
      <c r="G25" s="1">
        <v>34</v>
      </c>
      <c r="H25" s="1" t="s">
        <v>21</v>
      </c>
      <c r="J25" s="6">
        <f t="shared" si="2"/>
        <v>7.5163398692810454E-2</v>
      </c>
      <c r="K25" s="6">
        <f t="shared" si="2"/>
        <v>0.30991285403050112</v>
      </c>
      <c r="L25" s="6">
        <f t="shared" si="2"/>
        <v>0.60607298474945537</v>
      </c>
      <c r="M25" s="7">
        <f t="shared" si="0"/>
        <v>4.2211328976034862E-3</v>
      </c>
      <c r="N25" s="6">
        <f t="shared" si="2"/>
        <v>4.6296296296296294E-3</v>
      </c>
      <c r="O25" s="6"/>
      <c r="P25" s="6"/>
      <c r="Q25" s="6"/>
      <c r="R25" s="6"/>
      <c r="S25" s="6"/>
      <c r="T25" s="6"/>
      <c r="U25" s="6"/>
    </row>
    <row r="26" spans="1:21" ht="14.5" x14ac:dyDescent="0.35">
      <c r="A26" s="2" t="s">
        <v>70</v>
      </c>
      <c r="B26" s="1">
        <v>14421</v>
      </c>
      <c r="C26" s="1">
        <v>4384</v>
      </c>
      <c r="D26" s="1">
        <v>1477</v>
      </c>
      <c r="E26" s="1">
        <v>8335</v>
      </c>
      <c r="F26" s="1">
        <v>151</v>
      </c>
      <c r="G26" s="1">
        <v>74</v>
      </c>
      <c r="H26" s="1" t="s">
        <v>21</v>
      </c>
      <c r="J26" s="6">
        <f t="shared" si="2"/>
        <v>0.30400110949310033</v>
      </c>
      <c r="K26" s="6">
        <f t="shared" si="2"/>
        <v>0.10242008182511615</v>
      </c>
      <c r="L26" s="6">
        <f t="shared" si="2"/>
        <v>0.57797656195825531</v>
      </c>
      <c r="M26" s="7">
        <f t="shared" si="0"/>
        <v>1.0470841134456696E-2</v>
      </c>
      <c r="N26" s="6">
        <f t="shared" si="2"/>
        <v>5.1314055890714933E-3</v>
      </c>
      <c r="O26" s="6"/>
      <c r="P26" s="6"/>
      <c r="Q26" s="6"/>
      <c r="R26" s="6"/>
      <c r="S26" s="6"/>
      <c r="T26" s="6"/>
      <c r="U26" s="6"/>
    </row>
    <row r="27" spans="1:21" ht="14.5" x14ac:dyDescent="0.35">
      <c r="A27" s="2" t="s">
        <v>48</v>
      </c>
      <c r="B27" s="1">
        <v>55317</v>
      </c>
      <c r="C27" s="1">
        <v>19687</v>
      </c>
      <c r="D27" s="1">
        <v>11984</v>
      </c>
      <c r="E27" s="1">
        <v>22297</v>
      </c>
      <c r="F27" s="1">
        <v>1043</v>
      </c>
      <c r="G27" s="1">
        <v>305</v>
      </c>
      <c r="H27" s="1" t="s">
        <v>23</v>
      </c>
      <c r="J27" s="6">
        <f t="shared" si="2"/>
        <v>0.35589420973660901</v>
      </c>
      <c r="K27" s="6">
        <f t="shared" si="2"/>
        <v>0.21664226187248042</v>
      </c>
      <c r="L27" s="6">
        <f t="shared" si="2"/>
        <v>0.40307681182999799</v>
      </c>
      <c r="M27" s="7">
        <f t="shared" si="0"/>
        <v>1.8854963212032467E-2</v>
      </c>
      <c r="N27" s="6">
        <f t="shared" si="2"/>
        <v>5.5136757235569539E-3</v>
      </c>
      <c r="O27" s="6"/>
      <c r="P27" s="6"/>
      <c r="Q27" s="6"/>
      <c r="R27" s="6"/>
      <c r="S27" s="6"/>
      <c r="T27" s="6"/>
      <c r="U27" s="6"/>
    </row>
    <row r="28" spans="1:21" ht="14.5" x14ac:dyDescent="0.35">
      <c r="A28" s="2" t="s">
        <v>63</v>
      </c>
      <c r="B28" s="1">
        <v>5548</v>
      </c>
      <c r="C28" s="1">
        <v>2573</v>
      </c>
      <c r="D28" s="1">
        <v>1064</v>
      </c>
      <c r="E28" s="1">
        <v>1873</v>
      </c>
      <c r="F28" s="1">
        <v>7</v>
      </c>
      <c r="G28" s="1">
        <v>31</v>
      </c>
      <c r="H28" s="1" t="s">
        <v>21</v>
      </c>
      <c r="J28" s="6">
        <f t="shared" si="2"/>
        <v>0.46377072819033888</v>
      </c>
      <c r="K28" s="6">
        <f t="shared" si="2"/>
        <v>0.19178082191780821</v>
      </c>
      <c r="L28" s="6">
        <f t="shared" si="2"/>
        <v>0.33759913482335979</v>
      </c>
      <c r="M28" s="7">
        <f t="shared" si="2"/>
        <v>1.2617159336697908E-3</v>
      </c>
      <c r="N28" s="6">
        <f t="shared" si="2"/>
        <v>5.5875991348233595E-3</v>
      </c>
      <c r="O28" s="6"/>
      <c r="P28" s="6"/>
      <c r="Q28" s="6"/>
      <c r="R28" s="6"/>
      <c r="S28" s="6"/>
      <c r="T28" s="6"/>
      <c r="U28" s="6"/>
    </row>
    <row r="29" spans="1:21" ht="14.5" x14ac:dyDescent="0.35">
      <c r="A29" s="2" t="s">
        <v>55</v>
      </c>
      <c r="B29" s="1">
        <v>9273</v>
      </c>
      <c r="C29" s="1">
        <v>1086</v>
      </c>
      <c r="D29" s="1">
        <v>754</v>
      </c>
      <c r="E29" s="1">
        <v>7127</v>
      </c>
      <c r="F29" s="1">
        <v>243</v>
      </c>
      <c r="G29" s="1">
        <v>63</v>
      </c>
      <c r="H29" s="1" t="s">
        <v>21</v>
      </c>
      <c r="J29" s="6">
        <f t="shared" si="2"/>
        <v>0.1171142025234552</v>
      </c>
      <c r="K29" s="6">
        <f t="shared" si="2"/>
        <v>8.1311333980373129E-2</v>
      </c>
      <c r="L29" s="6">
        <f t="shared" si="2"/>
        <v>0.76857543405586115</v>
      </c>
      <c r="M29" s="7">
        <f t="shared" si="2"/>
        <v>2.6205111614364285E-2</v>
      </c>
      <c r="N29" s="6">
        <f t="shared" si="2"/>
        <v>6.7939178259462957E-3</v>
      </c>
      <c r="O29" s="6"/>
      <c r="P29" s="6"/>
      <c r="Q29" s="6"/>
      <c r="R29" s="6"/>
      <c r="S29" s="6"/>
      <c r="T29" s="6"/>
      <c r="U29" s="6"/>
    </row>
    <row r="30" spans="1:21" ht="14.5" x14ac:dyDescent="0.35">
      <c r="A30" s="2" t="s">
        <v>24</v>
      </c>
      <c r="B30" s="1">
        <v>15911</v>
      </c>
      <c r="C30" s="1">
        <v>2949</v>
      </c>
      <c r="D30" s="1">
        <v>1793</v>
      </c>
      <c r="E30" s="1">
        <v>11011</v>
      </c>
      <c r="F30" s="1">
        <v>45</v>
      </c>
      <c r="G30" s="1">
        <v>113</v>
      </c>
      <c r="H30" s="1" t="s">
        <v>21</v>
      </c>
      <c r="J30" s="6">
        <f t="shared" si="2"/>
        <v>0.18534347306894602</v>
      </c>
      <c r="K30" s="6">
        <f t="shared" si="2"/>
        <v>0.11268933442272641</v>
      </c>
      <c r="L30" s="6">
        <f t="shared" si="2"/>
        <v>0.69203695556533218</v>
      </c>
      <c r="M30" s="7">
        <f t="shared" si="2"/>
        <v>2.8282320407265415E-3</v>
      </c>
      <c r="N30" s="6">
        <f t="shared" si="2"/>
        <v>7.1020049022688702E-3</v>
      </c>
      <c r="O30" s="6"/>
      <c r="P30" s="6"/>
      <c r="Q30" s="6"/>
      <c r="R30" s="6"/>
      <c r="S30" s="6"/>
      <c r="T30" s="6"/>
      <c r="U30" s="6"/>
    </row>
    <row r="31" spans="1:21" ht="14.5" x14ac:dyDescent="0.35">
      <c r="A31" s="2" t="s">
        <v>43</v>
      </c>
      <c r="B31" s="1">
        <v>6679</v>
      </c>
      <c r="C31" s="1">
        <v>3730</v>
      </c>
      <c r="D31" s="1">
        <v>443</v>
      </c>
      <c r="E31" s="1">
        <v>2365</v>
      </c>
      <c r="F31" s="1">
        <v>91</v>
      </c>
      <c r="G31" s="1">
        <v>50</v>
      </c>
      <c r="H31" s="1" t="s">
        <v>21</v>
      </c>
      <c r="J31" s="6">
        <f t="shared" si="2"/>
        <v>0.55846683635274741</v>
      </c>
      <c r="K31" s="6">
        <f t="shared" si="2"/>
        <v>6.6327294505165446E-2</v>
      </c>
      <c r="L31" s="6">
        <f t="shared" si="2"/>
        <v>0.35409492438987872</v>
      </c>
      <c r="M31" s="7">
        <f t="shared" si="2"/>
        <v>1.3624794130857912E-2</v>
      </c>
      <c r="N31" s="6">
        <f t="shared" si="2"/>
        <v>7.4861506213505019E-3</v>
      </c>
      <c r="O31" s="6"/>
      <c r="P31" s="6"/>
      <c r="Q31" s="6"/>
      <c r="R31" s="6"/>
      <c r="S31" s="6"/>
      <c r="T31" s="6"/>
      <c r="U31" s="6"/>
    </row>
    <row r="32" spans="1:21" ht="14.5" x14ac:dyDescent="0.35">
      <c r="A32" s="2" t="s">
        <v>60</v>
      </c>
      <c r="B32" s="1">
        <v>1681</v>
      </c>
      <c r="C32" s="1">
        <v>436</v>
      </c>
      <c r="D32" s="1">
        <v>105</v>
      </c>
      <c r="E32" s="1">
        <v>1125</v>
      </c>
      <c r="F32" s="1">
        <v>2</v>
      </c>
      <c r="G32" s="1">
        <v>13</v>
      </c>
      <c r="H32" s="1">
        <v>0</v>
      </c>
      <c r="J32" s="6">
        <f t="shared" si="2"/>
        <v>0.2593694229625223</v>
      </c>
      <c r="K32" s="6">
        <f t="shared" si="2"/>
        <v>6.2462819750148724E-2</v>
      </c>
      <c r="L32" s="6">
        <f t="shared" si="2"/>
        <v>0.66924449732302205</v>
      </c>
      <c r="M32" s="7">
        <f t="shared" si="2"/>
        <v>1.1897679952409281E-3</v>
      </c>
      <c r="N32" s="6">
        <f t="shared" si="2"/>
        <v>7.7334919690660317E-3</v>
      </c>
      <c r="O32" s="6">
        <f t="shared" ref="O32:O60" si="7">H32/$B32</f>
        <v>0</v>
      </c>
      <c r="P32" s="6"/>
      <c r="Q32" s="6"/>
      <c r="R32" s="6"/>
      <c r="S32" s="6"/>
      <c r="T32" s="6"/>
      <c r="U32" s="6"/>
    </row>
    <row r="33" spans="1:21" ht="14.5" x14ac:dyDescent="0.35">
      <c r="A33" s="2" t="s">
        <v>26</v>
      </c>
      <c r="B33" s="1">
        <v>36011</v>
      </c>
      <c r="C33" s="1">
        <v>4395</v>
      </c>
      <c r="D33" s="1">
        <v>2917</v>
      </c>
      <c r="E33" s="1">
        <v>27799</v>
      </c>
      <c r="F33" s="1">
        <v>569</v>
      </c>
      <c r="G33" s="1">
        <v>331</v>
      </c>
      <c r="H33" s="1" t="s">
        <v>21</v>
      </c>
      <c r="J33" s="6">
        <f t="shared" si="2"/>
        <v>0.12204604148732331</v>
      </c>
      <c r="K33" s="6">
        <f t="shared" si="2"/>
        <v>8.1003026852906057E-2</v>
      </c>
      <c r="L33" s="6">
        <f t="shared" si="2"/>
        <v>0.77195856821526754</v>
      </c>
      <c r="M33" s="7">
        <f t="shared" si="2"/>
        <v>1.5800727555469161E-2</v>
      </c>
      <c r="N33" s="6">
        <f t="shared" si="2"/>
        <v>9.1916358890339056E-3</v>
      </c>
      <c r="O33" s="6"/>
      <c r="P33" s="6"/>
      <c r="Q33" s="6"/>
      <c r="R33" s="6"/>
      <c r="S33" s="6"/>
      <c r="T33" s="6"/>
      <c r="U33" s="6"/>
    </row>
    <row r="34" spans="1:21" ht="14.5" x14ac:dyDescent="0.35">
      <c r="A34" s="2" t="s">
        <v>35</v>
      </c>
      <c r="B34" s="1">
        <v>63370</v>
      </c>
      <c r="C34" s="1">
        <v>15405</v>
      </c>
      <c r="D34" s="1">
        <v>2543</v>
      </c>
      <c r="E34" s="1">
        <v>43143</v>
      </c>
      <c r="F34" s="1">
        <v>1543</v>
      </c>
      <c r="G34" s="1">
        <v>736</v>
      </c>
      <c r="H34" s="1" t="s">
        <v>21</v>
      </c>
      <c r="J34" s="6">
        <f t="shared" si="2"/>
        <v>0.24309610225658829</v>
      </c>
      <c r="K34" s="6">
        <f t="shared" si="2"/>
        <v>4.0129398769133656E-2</v>
      </c>
      <c r="L34" s="6">
        <f t="shared" si="2"/>
        <v>0.68081110935774025</v>
      </c>
      <c r="M34" s="7">
        <f t="shared" si="2"/>
        <v>2.4349061069906894E-2</v>
      </c>
      <c r="N34" s="6">
        <f t="shared" si="2"/>
        <v>1.1614328546630899E-2</v>
      </c>
      <c r="O34" s="6"/>
      <c r="P34" s="6"/>
      <c r="Q34" s="6"/>
      <c r="R34" s="6"/>
      <c r="S34" s="6"/>
      <c r="T34" s="6"/>
      <c r="U34" s="6"/>
    </row>
    <row r="35" spans="1:21" ht="14.5" x14ac:dyDescent="0.35">
      <c r="A35" s="2" t="s">
        <v>22</v>
      </c>
      <c r="B35" s="1">
        <v>119148</v>
      </c>
      <c r="C35" s="1">
        <v>33325</v>
      </c>
      <c r="D35" s="1">
        <v>15060</v>
      </c>
      <c r="E35" s="1">
        <v>65079</v>
      </c>
      <c r="F35" s="1">
        <v>4101</v>
      </c>
      <c r="G35" s="1">
        <v>1582</v>
      </c>
      <c r="H35" s="1" t="s">
        <v>23</v>
      </c>
      <c r="J35" s="6">
        <f t="shared" si="2"/>
        <v>0.27969416188270052</v>
      </c>
      <c r="K35" s="7">
        <f t="shared" si="2"/>
        <v>0.1263974216940276</v>
      </c>
      <c r="L35" s="6">
        <f t="shared" si="2"/>
        <v>0.54620304159532684</v>
      </c>
      <c r="M35" s="7">
        <f t="shared" si="2"/>
        <v>3.4419377580823848E-2</v>
      </c>
      <c r="N35" s="6">
        <f t="shared" si="2"/>
        <v>1.3277604324033975E-2</v>
      </c>
      <c r="O35" s="6"/>
      <c r="P35" s="6"/>
      <c r="Q35" s="6"/>
      <c r="R35" s="6"/>
      <c r="S35" s="6"/>
      <c r="T35" s="6"/>
      <c r="U35" s="6"/>
    </row>
    <row r="36" spans="1:21" ht="14.5" x14ac:dyDescent="0.35">
      <c r="A36" s="2" t="s">
        <v>59</v>
      </c>
      <c r="B36" s="1">
        <v>8864</v>
      </c>
      <c r="C36" s="1">
        <v>2556</v>
      </c>
      <c r="D36" s="1">
        <v>959</v>
      </c>
      <c r="E36" s="1">
        <v>5190</v>
      </c>
      <c r="F36" s="1">
        <v>41</v>
      </c>
      <c r="G36" s="1">
        <v>118</v>
      </c>
      <c r="H36" s="1" t="s">
        <v>21</v>
      </c>
      <c r="J36" s="6">
        <f t="shared" si="2"/>
        <v>0.28835740072202165</v>
      </c>
      <c r="K36" s="6">
        <f t="shared" si="2"/>
        <v>0.10819043321299639</v>
      </c>
      <c r="L36" s="6">
        <f t="shared" si="2"/>
        <v>0.58551444043321299</v>
      </c>
      <c r="M36" s="7">
        <f t="shared" si="2"/>
        <v>4.6254512635379059E-3</v>
      </c>
      <c r="N36" s="6">
        <f t="shared" si="2"/>
        <v>1.3312274368231047E-2</v>
      </c>
      <c r="O36" s="6"/>
      <c r="P36" s="6"/>
      <c r="Q36" s="6"/>
      <c r="R36" s="6"/>
      <c r="S36" s="6"/>
      <c r="T36" s="6"/>
      <c r="U36" s="6"/>
    </row>
    <row r="37" spans="1:21" ht="14.5" x14ac:dyDescent="0.35">
      <c r="A37" s="2" t="s">
        <v>38</v>
      </c>
      <c r="B37" s="1">
        <v>124448</v>
      </c>
      <c r="C37" s="1">
        <v>18916</v>
      </c>
      <c r="D37" s="1">
        <v>6982</v>
      </c>
      <c r="E37" s="1">
        <v>95725</v>
      </c>
      <c r="F37" s="1">
        <v>1157</v>
      </c>
      <c r="G37" s="1">
        <v>1668</v>
      </c>
      <c r="H37" s="1" t="s">
        <v>23</v>
      </c>
      <c r="J37" s="6">
        <f t="shared" si="2"/>
        <v>0.15199922859346876</v>
      </c>
      <c r="K37" s="6">
        <f t="shared" si="2"/>
        <v>5.6103754178452044E-2</v>
      </c>
      <c r="L37" s="6">
        <f t="shared" si="2"/>
        <v>0.7691967729493443</v>
      </c>
      <c r="M37" s="7">
        <f t="shared" si="2"/>
        <v>9.2970557984057602E-3</v>
      </c>
      <c r="N37" s="6">
        <f t="shared" si="2"/>
        <v>1.3403188480329134E-2</v>
      </c>
      <c r="O37" s="6"/>
      <c r="P37" s="6"/>
      <c r="Q37" s="6"/>
      <c r="R37" s="6"/>
      <c r="S37" s="6"/>
      <c r="T37" s="6"/>
      <c r="U37" s="6"/>
    </row>
    <row r="38" spans="1:21" ht="14.5" x14ac:dyDescent="0.35">
      <c r="A38" s="2" t="s">
        <v>52</v>
      </c>
      <c r="B38" s="1">
        <v>10119</v>
      </c>
      <c r="C38" s="1">
        <v>2248</v>
      </c>
      <c r="D38" s="1">
        <v>1157</v>
      </c>
      <c r="E38" s="1">
        <v>6543</v>
      </c>
      <c r="F38" s="1">
        <v>28</v>
      </c>
      <c r="G38" s="1">
        <v>143</v>
      </c>
      <c r="H38" s="1" t="s">
        <v>23</v>
      </c>
      <c r="J38" s="6">
        <f t="shared" si="2"/>
        <v>0.22215633955924499</v>
      </c>
      <c r="K38" s="6">
        <f t="shared" si="2"/>
        <v>0.11433936159699574</v>
      </c>
      <c r="L38" s="6">
        <f t="shared" si="2"/>
        <v>0.64660539579009779</v>
      </c>
      <c r="M38" s="7">
        <f t="shared" si="2"/>
        <v>2.7670718450439765E-3</v>
      </c>
      <c r="N38" s="6">
        <f t="shared" si="2"/>
        <v>1.4131831208617452E-2</v>
      </c>
      <c r="O38" s="6"/>
      <c r="P38" s="6"/>
      <c r="Q38" s="6"/>
      <c r="R38" s="6"/>
      <c r="S38" s="6"/>
      <c r="T38" s="6"/>
      <c r="U38" s="6"/>
    </row>
    <row r="39" spans="1:21" ht="14.5" x14ac:dyDescent="0.35">
      <c r="A39" s="2" t="s">
        <v>41</v>
      </c>
      <c r="B39" s="1">
        <v>3979</v>
      </c>
      <c r="C39" s="1">
        <v>718</v>
      </c>
      <c r="D39" s="1">
        <v>137</v>
      </c>
      <c r="E39" s="1">
        <v>3066</v>
      </c>
      <c r="F39" s="1" t="s">
        <v>23</v>
      </c>
      <c r="G39" s="1">
        <v>59</v>
      </c>
      <c r="H39" s="1" t="s">
        <v>21</v>
      </c>
      <c r="J39" s="6">
        <f t="shared" si="2"/>
        <v>0.18044734858004524</v>
      </c>
      <c r="K39" s="6">
        <f t="shared" si="2"/>
        <v>3.4430761497863782E-2</v>
      </c>
      <c r="L39" s="6">
        <f t="shared" si="2"/>
        <v>0.77054536315657196</v>
      </c>
      <c r="M39" s="7">
        <v>0</v>
      </c>
      <c r="N39" s="6">
        <f t="shared" ref="N39:N40" si="8">G39/$B39</f>
        <v>1.4827846192510681E-2</v>
      </c>
      <c r="O39" s="6"/>
      <c r="P39" s="6"/>
      <c r="Q39" s="6"/>
      <c r="R39" s="6"/>
      <c r="S39" s="6"/>
      <c r="T39" s="6"/>
      <c r="U39" s="6"/>
    </row>
    <row r="40" spans="1:21" ht="14.5" x14ac:dyDescent="0.35">
      <c r="A40" s="2" t="s">
        <v>68</v>
      </c>
      <c r="B40" s="1">
        <v>37082</v>
      </c>
      <c r="C40" s="1">
        <v>4694</v>
      </c>
      <c r="D40" s="1">
        <v>1216</v>
      </c>
      <c r="E40" s="1">
        <v>30415</v>
      </c>
      <c r="F40" s="1">
        <v>157</v>
      </c>
      <c r="G40" s="1">
        <v>601</v>
      </c>
      <c r="H40" s="1" t="s">
        <v>23</v>
      </c>
      <c r="J40" s="6">
        <f t="shared" si="2"/>
        <v>0.12658432662747424</v>
      </c>
      <c r="K40" s="6">
        <f t="shared" si="2"/>
        <v>3.2792190280998869E-2</v>
      </c>
      <c r="L40" s="6">
        <f t="shared" si="2"/>
        <v>0.8202092659511353</v>
      </c>
      <c r="M40" s="7">
        <f t="shared" si="2"/>
        <v>4.2338600938460706E-3</v>
      </c>
      <c r="N40" s="6">
        <f t="shared" si="8"/>
        <v>1.6207324308289736E-2</v>
      </c>
      <c r="O40" s="6"/>
      <c r="P40" s="6"/>
      <c r="Q40" s="6"/>
      <c r="R40" s="6"/>
      <c r="S40" s="6"/>
      <c r="T40" s="6"/>
      <c r="U40" s="6"/>
    </row>
    <row r="41" spans="1:21" ht="14.5" x14ac:dyDescent="0.35">
      <c r="A41" s="2" t="s">
        <v>51</v>
      </c>
      <c r="B41" s="1">
        <v>57613</v>
      </c>
      <c r="C41" s="1">
        <v>8625</v>
      </c>
      <c r="D41" s="1">
        <v>15443</v>
      </c>
      <c r="E41" s="1">
        <v>32568</v>
      </c>
      <c r="F41" s="1">
        <v>17</v>
      </c>
      <c r="G41" s="1">
        <v>960</v>
      </c>
      <c r="H41" s="1" t="s">
        <v>23</v>
      </c>
      <c r="J41" s="6">
        <f t="shared" si="2"/>
        <v>0.14970579556697272</v>
      </c>
      <c r="K41" s="6">
        <f t="shared" si="2"/>
        <v>0.26804714213805914</v>
      </c>
      <c r="L41" s="6">
        <f t="shared" si="2"/>
        <v>0.56528908406088907</v>
      </c>
      <c r="M41" s="7">
        <f t="shared" si="2"/>
        <v>2.9507229271171436E-4</v>
      </c>
      <c r="N41" s="6">
        <f t="shared" si="2"/>
        <v>1.6662905941367399E-2</v>
      </c>
      <c r="O41" s="6"/>
      <c r="P41" s="6"/>
      <c r="Q41" s="6"/>
      <c r="R41" s="6"/>
      <c r="S41" s="6"/>
      <c r="T41" s="6"/>
      <c r="U41" s="6"/>
    </row>
    <row r="42" spans="1:21" ht="14.5" x14ac:dyDescent="0.35">
      <c r="A42" s="2" t="s">
        <v>31</v>
      </c>
      <c r="B42" s="1">
        <v>136017</v>
      </c>
      <c r="C42" s="1">
        <v>43302</v>
      </c>
      <c r="D42" s="1">
        <v>5466</v>
      </c>
      <c r="E42" s="1">
        <v>84347</v>
      </c>
      <c r="F42" s="1">
        <v>344</v>
      </c>
      <c r="G42" s="1">
        <v>2557</v>
      </c>
      <c r="H42" s="1" t="s">
        <v>21</v>
      </c>
      <c r="J42" s="6">
        <f t="shared" si="2"/>
        <v>0.31835726416550875</v>
      </c>
      <c r="K42" s="6">
        <f t="shared" si="2"/>
        <v>4.0186153201438056E-2</v>
      </c>
      <c r="L42" s="6">
        <f t="shared" si="2"/>
        <v>0.62012101428497912</v>
      </c>
      <c r="M42" s="7">
        <f t="shared" si="2"/>
        <v>2.5290956277524133E-3</v>
      </c>
      <c r="N42" s="6">
        <f t="shared" si="2"/>
        <v>1.8799120698148025E-2</v>
      </c>
      <c r="O42" s="6"/>
      <c r="P42" s="6"/>
      <c r="Q42" s="6"/>
      <c r="R42" s="6"/>
      <c r="S42" s="6"/>
      <c r="T42" s="6"/>
      <c r="U42" s="6"/>
    </row>
    <row r="43" spans="1:21" ht="14.5" x14ac:dyDescent="0.35">
      <c r="A43" s="2" t="s">
        <v>42</v>
      </c>
      <c r="B43" s="1">
        <v>39932</v>
      </c>
      <c r="C43" s="1">
        <v>18777</v>
      </c>
      <c r="D43" s="1">
        <v>4711</v>
      </c>
      <c r="E43" s="1">
        <v>15578</v>
      </c>
      <c r="F43" s="1">
        <v>63</v>
      </c>
      <c r="G43" s="1">
        <v>805</v>
      </c>
      <c r="H43" s="1">
        <v>0</v>
      </c>
      <c r="J43" s="6">
        <f t="shared" si="2"/>
        <v>0.4702243814484624</v>
      </c>
      <c r="K43" s="6">
        <f t="shared" si="2"/>
        <v>0.11797555844936392</v>
      </c>
      <c r="L43" s="6">
        <f t="shared" si="2"/>
        <v>0.39011319242712611</v>
      </c>
      <c r="M43" s="7">
        <f t="shared" si="2"/>
        <v>1.577682059501152E-3</v>
      </c>
      <c r="N43" s="6">
        <f t="shared" si="2"/>
        <v>2.0159270760292496E-2</v>
      </c>
      <c r="O43" s="6">
        <f t="shared" si="7"/>
        <v>0</v>
      </c>
      <c r="P43" s="6"/>
      <c r="Q43" s="6"/>
      <c r="R43" s="6"/>
      <c r="S43" s="6"/>
      <c r="T43" s="6"/>
      <c r="U43" s="6"/>
    </row>
    <row r="44" spans="1:21" ht="14.5" x14ac:dyDescent="0.35">
      <c r="A44" s="2" t="s">
        <v>33</v>
      </c>
      <c r="B44" s="1">
        <v>4144</v>
      </c>
      <c r="C44" s="1">
        <v>2072</v>
      </c>
      <c r="D44" s="1">
        <v>1902</v>
      </c>
      <c r="E44" s="1">
        <v>67</v>
      </c>
      <c r="F44" s="1">
        <v>17</v>
      </c>
      <c r="G44" s="1">
        <v>86</v>
      </c>
      <c r="H44" s="1" t="s">
        <v>21</v>
      </c>
      <c r="J44" s="6">
        <f t="shared" si="2"/>
        <v>0.5</v>
      </c>
      <c r="K44" s="6">
        <f t="shared" si="2"/>
        <v>0.45897683397683398</v>
      </c>
      <c r="L44" s="6">
        <f t="shared" si="2"/>
        <v>1.6167953667953667E-2</v>
      </c>
      <c r="M44" s="7">
        <f t="shared" si="2"/>
        <v>4.1023166023166019E-3</v>
      </c>
      <c r="N44" s="6">
        <f t="shared" si="2"/>
        <v>2.0752895752895753E-2</v>
      </c>
      <c r="O44" s="6"/>
      <c r="P44" s="6"/>
      <c r="Q44" s="6"/>
      <c r="R44" s="6"/>
      <c r="S44" s="6"/>
      <c r="T44" s="6"/>
      <c r="U44" s="6"/>
    </row>
    <row r="45" spans="1:21" ht="14.5" x14ac:dyDescent="0.35">
      <c r="A45" s="2" t="s">
        <v>67</v>
      </c>
      <c r="B45" s="1">
        <v>40704</v>
      </c>
      <c r="C45" s="1">
        <v>7922</v>
      </c>
      <c r="D45" s="1">
        <v>3372</v>
      </c>
      <c r="E45" s="1">
        <v>26469</v>
      </c>
      <c r="F45" s="1">
        <v>2009</v>
      </c>
      <c r="G45" s="1">
        <v>932</v>
      </c>
      <c r="H45" s="1" t="s">
        <v>21</v>
      </c>
      <c r="J45" s="6">
        <f t="shared" si="2"/>
        <v>0.19462460691823899</v>
      </c>
      <c r="K45" s="6">
        <f t="shared" si="2"/>
        <v>8.2841981132075471E-2</v>
      </c>
      <c r="L45" s="6">
        <f t="shared" si="2"/>
        <v>0.65028007075471694</v>
      </c>
      <c r="M45" s="7">
        <f t="shared" si="2"/>
        <v>4.9356328616352203E-2</v>
      </c>
      <c r="N45" s="6">
        <f t="shared" si="2"/>
        <v>2.2897012578616351E-2</v>
      </c>
      <c r="O45" s="6"/>
      <c r="P45" s="6"/>
      <c r="Q45" s="6"/>
      <c r="R45" s="6"/>
      <c r="S45" s="6"/>
      <c r="T45" s="6"/>
      <c r="U45" s="6"/>
    </row>
    <row r="46" spans="1:21" ht="14.5" x14ac:dyDescent="0.35">
      <c r="A46" s="2" t="s">
        <v>37</v>
      </c>
      <c r="B46" s="1">
        <v>167123</v>
      </c>
      <c r="C46" s="1">
        <v>22866</v>
      </c>
      <c r="D46" s="1">
        <v>19752</v>
      </c>
      <c r="E46" s="1">
        <v>117885</v>
      </c>
      <c r="F46" s="1">
        <v>2513</v>
      </c>
      <c r="G46" s="1">
        <v>4083</v>
      </c>
      <c r="H46" s="1">
        <v>24</v>
      </c>
      <c r="J46" s="6">
        <f t="shared" si="2"/>
        <v>0.13682138305320032</v>
      </c>
      <c r="K46" s="6">
        <f t="shared" si="2"/>
        <v>0.11818840016036093</v>
      </c>
      <c r="L46" s="6">
        <f t="shared" si="2"/>
        <v>0.70537867319279812</v>
      </c>
      <c r="M46" s="7">
        <f t="shared" si="2"/>
        <v>1.5036829161755114E-2</v>
      </c>
      <c r="N46" s="6">
        <f t="shared" si="2"/>
        <v>2.4431107627316408E-2</v>
      </c>
      <c r="O46" s="6">
        <f t="shared" si="7"/>
        <v>1.4360680456908983E-4</v>
      </c>
      <c r="P46" s="6"/>
      <c r="Q46" s="6"/>
      <c r="R46" s="6"/>
      <c r="S46" s="6"/>
      <c r="T46" s="6"/>
      <c r="U46" s="6"/>
    </row>
    <row r="47" spans="1:21" ht="14.5" x14ac:dyDescent="0.35">
      <c r="A47" s="2" t="s">
        <v>53</v>
      </c>
      <c r="B47" s="1">
        <v>20101</v>
      </c>
      <c r="C47" s="1">
        <v>7362</v>
      </c>
      <c r="D47" s="1">
        <v>916</v>
      </c>
      <c r="E47" s="1">
        <v>11080</v>
      </c>
      <c r="F47" s="1">
        <v>242</v>
      </c>
      <c r="G47" s="1">
        <v>501</v>
      </c>
      <c r="H47" s="1" t="s">
        <v>21</v>
      </c>
      <c r="J47" s="6">
        <f t="shared" si="2"/>
        <v>0.3662504353017263</v>
      </c>
      <c r="K47" s="6">
        <f t="shared" si="2"/>
        <v>4.5569872145664395E-2</v>
      </c>
      <c r="L47" s="6">
        <f t="shared" si="2"/>
        <v>0.55121635739515451</v>
      </c>
      <c r="M47" s="7">
        <f t="shared" si="2"/>
        <v>1.2039202029749764E-2</v>
      </c>
      <c r="N47" s="6">
        <f t="shared" ref="M44:N64" si="9">G47/$B47</f>
        <v>2.4924133127705091E-2</v>
      </c>
      <c r="O47" s="6"/>
      <c r="P47" s="6"/>
      <c r="Q47" s="6"/>
      <c r="R47" s="6"/>
      <c r="S47" s="6"/>
      <c r="T47" s="6"/>
      <c r="U47" s="6"/>
    </row>
    <row r="48" spans="1:21" ht="14.5" x14ac:dyDescent="0.35">
      <c r="A48" s="2" t="s">
        <v>72</v>
      </c>
      <c r="B48" s="1">
        <v>45885</v>
      </c>
      <c r="C48" s="1">
        <v>7686</v>
      </c>
      <c r="D48" s="1">
        <v>6002</v>
      </c>
      <c r="E48" s="1">
        <v>30769</v>
      </c>
      <c r="F48" s="1">
        <v>201</v>
      </c>
      <c r="G48" s="1">
        <v>1227</v>
      </c>
      <c r="H48" s="1" t="s">
        <v>21</v>
      </c>
      <c r="J48" s="6">
        <f t="shared" si="2"/>
        <v>0.16750572082379864</v>
      </c>
      <c r="K48" s="6">
        <f t="shared" si="2"/>
        <v>0.13080527405470196</v>
      </c>
      <c r="L48" s="6">
        <f t="shared" si="2"/>
        <v>0.67056772365696848</v>
      </c>
      <c r="M48" s="7">
        <f t="shared" si="2"/>
        <v>4.3805165086629617E-3</v>
      </c>
      <c r="N48" s="6">
        <f t="shared" si="2"/>
        <v>2.674076495586793E-2</v>
      </c>
      <c r="O48" s="6"/>
      <c r="P48" s="6"/>
      <c r="Q48" s="6"/>
      <c r="R48" s="6"/>
      <c r="S48" s="6"/>
      <c r="T48" s="6"/>
      <c r="U48" s="6"/>
    </row>
    <row r="49" spans="1:21" ht="14.5" x14ac:dyDescent="0.35">
      <c r="A49" s="2" t="s">
        <v>71</v>
      </c>
      <c r="B49" s="1">
        <v>19309</v>
      </c>
      <c r="C49" s="1">
        <v>5917</v>
      </c>
      <c r="D49" s="1">
        <v>331</v>
      </c>
      <c r="E49" s="1">
        <v>11586</v>
      </c>
      <c r="F49" s="1">
        <v>949</v>
      </c>
      <c r="G49" s="1">
        <v>526</v>
      </c>
      <c r="H49" s="1" t="s">
        <v>21</v>
      </c>
      <c r="J49" s="6">
        <f t="shared" si="2"/>
        <v>0.30643741260552076</v>
      </c>
      <c r="K49" s="6">
        <f t="shared" si="2"/>
        <v>1.7142265264902378E-2</v>
      </c>
      <c r="L49" s="6">
        <f t="shared" si="2"/>
        <v>0.6000310735926252</v>
      </c>
      <c r="M49" s="7">
        <f t="shared" si="2"/>
        <v>4.9148065668859084E-2</v>
      </c>
      <c r="N49" s="6">
        <f t="shared" si="2"/>
        <v>2.72411828680926E-2</v>
      </c>
      <c r="O49" s="6"/>
      <c r="P49" s="6"/>
      <c r="Q49" s="6"/>
      <c r="R49" s="6"/>
      <c r="S49" s="6"/>
      <c r="T49" s="6"/>
      <c r="U49" s="6"/>
    </row>
    <row r="50" spans="1:21" ht="14.5" x14ac:dyDescent="0.35">
      <c r="A50" s="2" t="s">
        <v>32</v>
      </c>
      <c r="B50" s="1">
        <v>29556</v>
      </c>
      <c r="C50" s="1">
        <v>10357</v>
      </c>
      <c r="D50" s="1">
        <v>2451</v>
      </c>
      <c r="E50" s="1">
        <v>15745</v>
      </c>
      <c r="F50" s="1">
        <v>129</v>
      </c>
      <c r="G50" s="1">
        <v>874</v>
      </c>
      <c r="H50" s="1" t="s">
        <v>21</v>
      </c>
      <c r="J50" s="6">
        <f t="shared" si="2"/>
        <v>0.35041954256326974</v>
      </c>
      <c r="K50" s="6">
        <f t="shared" si="2"/>
        <v>8.2927324401136829E-2</v>
      </c>
      <c r="L50" s="6">
        <f t="shared" si="2"/>
        <v>0.53271755311950197</v>
      </c>
      <c r="M50" s="7">
        <f t="shared" si="2"/>
        <v>4.3645960211124643E-3</v>
      </c>
      <c r="N50" s="6">
        <f t="shared" si="2"/>
        <v>2.9570983894979024E-2</v>
      </c>
      <c r="O50" s="6"/>
      <c r="P50" s="6"/>
      <c r="Q50" s="6"/>
      <c r="R50" s="6"/>
      <c r="S50" s="6"/>
      <c r="T50" s="6"/>
      <c r="U50" s="6"/>
    </row>
    <row r="51" spans="1:21" ht="14.5" x14ac:dyDescent="0.35">
      <c r="A51" s="2" t="s">
        <v>29</v>
      </c>
      <c r="B51" s="1">
        <v>109117</v>
      </c>
      <c r="C51" s="1">
        <v>18079</v>
      </c>
      <c r="D51" s="1">
        <v>13977</v>
      </c>
      <c r="E51" s="1">
        <v>69111</v>
      </c>
      <c r="F51" s="1">
        <v>4154</v>
      </c>
      <c r="G51" s="1">
        <v>3794</v>
      </c>
      <c r="H51" s="1" t="s">
        <v>23</v>
      </c>
      <c r="J51" s="6">
        <f t="shared" si="2"/>
        <v>0.16568454044740966</v>
      </c>
      <c r="K51" s="6">
        <f t="shared" si="2"/>
        <v>0.12809186469569361</v>
      </c>
      <c r="L51" s="6">
        <f t="shared" si="2"/>
        <v>0.63336601996022623</v>
      </c>
      <c r="M51" s="7">
        <f t="shared" si="2"/>
        <v>3.8069228442864082E-2</v>
      </c>
      <c r="N51" s="6">
        <f t="shared" si="2"/>
        <v>3.4770017504146926E-2</v>
      </c>
      <c r="O51" s="6"/>
      <c r="P51" s="6"/>
      <c r="Q51" s="6"/>
      <c r="R51" s="6"/>
      <c r="S51" s="6"/>
      <c r="T51" s="6"/>
      <c r="U51" s="6"/>
    </row>
    <row r="52" spans="1:21" ht="14.5" x14ac:dyDescent="0.35">
      <c r="A52" s="2" t="s">
        <v>40</v>
      </c>
      <c r="B52" s="1">
        <v>632108</v>
      </c>
      <c r="C52" s="1">
        <v>111701</v>
      </c>
      <c r="D52" s="1">
        <v>58619</v>
      </c>
      <c r="E52" s="1">
        <v>417161</v>
      </c>
      <c r="F52" s="1">
        <v>21686</v>
      </c>
      <c r="G52" s="1">
        <v>22934</v>
      </c>
      <c r="H52" s="1">
        <v>6</v>
      </c>
      <c r="J52" s="6">
        <f t="shared" si="2"/>
        <v>0.17671189100596735</v>
      </c>
      <c r="K52" s="6">
        <f t="shared" si="2"/>
        <v>9.2735735032621003E-2</v>
      </c>
      <c r="L52" s="6">
        <f t="shared" si="2"/>
        <v>0.65995209679358591</v>
      </c>
      <c r="M52" s="7">
        <f t="shared" si="2"/>
        <v>3.430742847741209E-2</v>
      </c>
      <c r="N52" s="6">
        <f t="shared" si="2"/>
        <v>3.6281774633448713E-2</v>
      </c>
      <c r="O52" s="6">
        <f t="shared" si="7"/>
        <v>9.4920488270991665E-6</v>
      </c>
      <c r="P52" s="6"/>
      <c r="Q52" s="6"/>
      <c r="R52" s="6"/>
      <c r="S52" s="6"/>
      <c r="T52" s="6"/>
      <c r="U52" s="6"/>
    </row>
    <row r="53" spans="1:21" ht="14.5" x14ac:dyDescent="0.35">
      <c r="A53" s="2" t="s">
        <v>36</v>
      </c>
      <c r="B53" s="1">
        <v>6584</v>
      </c>
      <c r="C53" s="1">
        <v>724</v>
      </c>
      <c r="D53" s="1">
        <v>364</v>
      </c>
      <c r="E53" s="1">
        <v>5216</v>
      </c>
      <c r="F53" s="1">
        <v>24</v>
      </c>
      <c r="G53" s="1">
        <v>255</v>
      </c>
      <c r="H53" s="1" t="s">
        <v>21</v>
      </c>
      <c r="J53" s="6">
        <f t="shared" si="2"/>
        <v>0.10996354799513973</v>
      </c>
      <c r="K53" s="6">
        <f t="shared" si="2"/>
        <v>5.5285540704738761E-2</v>
      </c>
      <c r="L53" s="6">
        <f t="shared" si="2"/>
        <v>0.79222357229647633</v>
      </c>
      <c r="M53" s="7">
        <f t="shared" si="2"/>
        <v>3.6452004860267314E-3</v>
      </c>
      <c r="N53" s="6">
        <f t="shared" si="2"/>
        <v>3.8730255164034021E-2</v>
      </c>
      <c r="O53" s="6"/>
      <c r="P53" s="6"/>
      <c r="Q53" s="6"/>
      <c r="R53" s="6"/>
      <c r="S53" s="6"/>
      <c r="T53" s="6"/>
      <c r="U53" s="6"/>
    </row>
    <row r="54" spans="1:21" ht="14.5" x14ac:dyDescent="0.35">
      <c r="A54" s="2" t="s">
        <v>47</v>
      </c>
      <c r="B54" s="1">
        <v>375505</v>
      </c>
      <c r="C54" s="1">
        <v>97614</v>
      </c>
      <c r="D54" s="1">
        <v>61133</v>
      </c>
      <c r="E54" s="1">
        <v>195279</v>
      </c>
      <c r="F54" s="1">
        <v>6049</v>
      </c>
      <c r="G54" s="1">
        <v>15421</v>
      </c>
      <c r="H54" s="1">
        <v>9</v>
      </c>
      <c r="J54" s="6">
        <f t="shared" si="2"/>
        <v>0.25995392870933809</v>
      </c>
      <c r="K54" s="6">
        <f t="shared" si="2"/>
        <v>0.16280209318118266</v>
      </c>
      <c r="L54" s="6">
        <f t="shared" si="2"/>
        <v>0.52004367451831535</v>
      </c>
      <c r="M54" s="7">
        <f t="shared" si="2"/>
        <v>1.6108973249357533E-2</v>
      </c>
      <c r="N54" s="6">
        <f t="shared" si="2"/>
        <v>4.1067362618340632E-2</v>
      </c>
      <c r="O54" s="6">
        <f t="shared" si="7"/>
        <v>2.3967723465732813E-5</v>
      </c>
      <c r="P54" s="6"/>
      <c r="Q54" s="6"/>
      <c r="R54" s="6"/>
      <c r="S54" s="6"/>
      <c r="T54" s="6"/>
      <c r="U54" s="6"/>
    </row>
    <row r="55" spans="1:21" ht="14.5" x14ac:dyDescent="0.35">
      <c r="A55" s="2" t="s">
        <v>74</v>
      </c>
      <c r="B55" s="1">
        <v>1370119</v>
      </c>
      <c r="C55" s="1">
        <v>475773</v>
      </c>
      <c r="D55" s="1">
        <v>246079</v>
      </c>
      <c r="E55" s="1">
        <v>579155</v>
      </c>
      <c r="F55" s="1">
        <v>6550</v>
      </c>
      <c r="G55" s="1">
        <v>62562</v>
      </c>
      <c r="H55" s="1" t="s">
        <v>23</v>
      </c>
      <c r="J55" s="6">
        <f t="shared" si="2"/>
        <v>0.34724939950471456</v>
      </c>
      <c r="K55" s="6">
        <f t="shared" si="2"/>
        <v>0.17960410738045382</v>
      </c>
      <c r="L55" s="6">
        <f t="shared" si="2"/>
        <v>0.42270415927375649</v>
      </c>
      <c r="M55" s="7">
        <f t="shared" si="2"/>
        <v>4.7806066480356813E-3</v>
      </c>
      <c r="N55" s="6">
        <f t="shared" si="2"/>
        <v>4.5661727193039438E-2</v>
      </c>
      <c r="O55" s="6"/>
      <c r="P55" s="6"/>
      <c r="Q55" s="6"/>
      <c r="R55" s="6"/>
      <c r="S55" s="6"/>
      <c r="T55" s="6"/>
      <c r="U55" s="6"/>
    </row>
    <row r="56" spans="1:21" ht="14.5" x14ac:dyDescent="0.35">
      <c r="A56" s="2" t="s">
        <v>73</v>
      </c>
      <c r="B56" s="1">
        <v>3576409</v>
      </c>
      <c r="C56" s="1">
        <v>1143755</v>
      </c>
      <c r="D56" s="1">
        <v>541629</v>
      </c>
      <c r="E56" s="1">
        <v>1645696</v>
      </c>
      <c r="F56" s="1">
        <v>78001</v>
      </c>
      <c r="G56" s="1">
        <v>167328</v>
      </c>
      <c r="H56" s="1" t="s">
        <v>23</v>
      </c>
      <c r="J56" s="6">
        <f t="shared" si="2"/>
        <v>0.31980542493881431</v>
      </c>
      <c r="K56" s="6">
        <f t="shared" si="2"/>
        <v>0.15144492702037154</v>
      </c>
      <c r="L56" s="6">
        <f t="shared" si="2"/>
        <v>0.46015318717741732</v>
      </c>
      <c r="M56" s="7">
        <f t="shared" si="2"/>
        <v>2.1809865706075564E-2</v>
      </c>
      <c r="N56" s="6">
        <f t="shared" si="2"/>
        <v>4.6786595157321212E-2</v>
      </c>
      <c r="O56" s="6"/>
      <c r="P56" s="6"/>
      <c r="Q56" s="6"/>
      <c r="R56" s="6"/>
      <c r="S56" s="6"/>
      <c r="T56" s="6"/>
      <c r="U56" s="6"/>
    </row>
    <row r="57" spans="1:21" ht="14.5" x14ac:dyDescent="0.35">
      <c r="A57" s="3" t="s">
        <v>46</v>
      </c>
      <c r="B57" s="4">
        <v>17034</v>
      </c>
      <c r="C57" s="4">
        <v>2096</v>
      </c>
      <c r="D57" s="4">
        <v>531</v>
      </c>
      <c r="E57" s="4">
        <v>13520</v>
      </c>
      <c r="F57" s="4">
        <v>52</v>
      </c>
      <c r="G57" s="4">
        <v>834</v>
      </c>
      <c r="H57" s="4" t="s">
        <v>23</v>
      </c>
      <c r="I57" s="5"/>
      <c r="J57" s="6">
        <f t="shared" si="2"/>
        <v>0.12304802160385112</v>
      </c>
      <c r="K57" s="6">
        <f t="shared" si="2"/>
        <v>3.1172948221204651E-2</v>
      </c>
      <c r="L57" s="6">
        <f t="shared" si="2"/>
        <v>0.7937067042385817</v>
      </c>
      <c r="M57" s="7">
        <f t="shared" si="2"/>
        <v>3.052718093225314E-3</v>
      </c>
      <c r="N57" s="6">
        <f t="shared" si="2"/>
        <v>4.8960901725959842E-2</v>
      </c>
      <c r="O57" s="6"/>
      <c r="P57" s="6"/>
      <c r="Q57" s="6"/>
      <c r="R57" s="6"/>
      <c r="S57" s="6"/>
      <c r="T57" s="6"/>
      <c r="U57" s="6"/>
    </row>
    <row r="58" spans="1:21" ht="14.5" x14ac:dyDescent="0.35">
      <c r="A58" s="3" t="s">
        <v>65</v>
      </c>
      <c r="B58" s="4">
        <v>654</v>
      </c>
      <c r="C58" s="4">
        <v>80</v>
      </c>
      <c r="D58" s="4">
        <v>14</v>
      </c>
      <c r="E58" s="4">
        <v>521</v>
      </c>
      <c r="F58" s="4" t="s">
        <v>23</v>
      </c>
      <c r="G58" s="4">
        <v>38</v>
      </c>
      <c r="H58" s="4" t="s">
        <v>21</v>
      </c>
      <c r="I58" s="5"/>
      <c r="J58" s="6">
        <f t="shared" si="2"/>
        <v>0.12232415902140673</v>
      </c>
      <c r="K58" s="6">
        <f t="shared" si="2"/>
        <v>2.1406727828746176E-2</v>
      </c>
      <c r="L58" s="6">
        <f t="shared" si="2"/>
        <v>0.79663608562691135</v>
      </c>
      <c r="M58" s="7">
        <v>0</v>
      </c>
      <c r="N58" s="6">
        <f t="shared" si="2"/>
        <v>5.8103975535168197E-2</v>
      </c>
      <c r="O58" s="6"/>
      <c r="P58" s="6"/>
      <c r="Q58" s="6"/>
      <c r="R58" s="6"/>
      <c r="S58" s="6"/>
      <c r="T58" s="6"/>
      <c r="U58" s="6"/>
    </row>
    <row r="59" spans="1:21" ht="14.5" x14ac:dyDescent="0.35">
      <c r="A59" s="3" t="s">
        <v>45</v>
      </c>
      <c r="B59" s="4">
        <v>7126</v>
      </c>
      <c r="C59" s="4">
        <v>1068</v>
      </c>
      <c r="D59" s="4">
        <v>521</v>
      </c>
      <c r="E59" s="4">
        <v>5082</v>
      </c>
      <c r="F59" s="4">
        <v>13</v>
      </c>
      <c r="G59" s="4">
        <v>443</v>
      </c>
      <c r="H59" s="4" t="s">
        <v>21</v>
      </c>
      <c r="I59" s="5"/>
      <c r="J59" s="6">
        <f t="shared" si="2"/>
        <v>0.14987370193657032</v>
      </c>
      <c r="K59" s="6">
        <f t="shared" si="2"/>
        <v>7.3112545607634014E-2</v>
      </c>
      <c r="L59" s="6">
        <f t="shared" si="2"/>
        <v>0.71316306483300584</v>
      </c>
      <c r="M59" s="7">
        <f t="shared" si="2"/>
        <v>1.8243053606511366E-3</v>
      </c>
      <c r="N59" s="6">
        <f t="shared" si="2"/>
        <v>6.2166713443727199E-2</v>
      </c>
      <c r="O59" s="6"/>
      <c r="P59" s="6"/>
      <c r="Q59" s="6"/>
      <c r="R59" s="6"/>
      <c r="S59" s="6"/>
      <c r="T59" s="6"/>
      <c r="U59" s="6"/>
    </row>
    <row r="60" spans="1:21" ht="14.5" x14ac:dyDescent="0.35">
      <c r="A60" s="3" t="s">
        <v>64</v>
      </c>
      <c r="B60" s="4">
        <v>639869</v>
      </c>
      <c r="C60" s="4">
        <v>153862</v>
      </c>
      <c r="D60" s="4">
        <v>98318</v>
      </c>
      <c r="E60" s="4">
        <v>335724</v>
      </c>
      <c r="F60" s="4">
        <v>7063</v>
      </c>
      <c r="G60" s="4">
        <v>44890</v>
      </c>
      <c r="H60" s="4">
        <v>11</v>
      </c>
      <c r="I60" s="5"/>
      <c r="J60" s="6">
        <f t="shared" si="2"/>
        <v>0.24045859386843244</v>
      </c>
      <c r="K60" s="6">
        <f t="shared" si="2"/>
        <v>0.15365332591514827</v>
      </c>
      <c r="L60" s="6">
        <f t="shared" si="2"/>
        <v>0.52467614464835766</v>
      </c>
      <c r="M60" s="7">
        <f t="shared" si="2"/>
        <v>1.1038196880924065E-2</v>
      </c>
      <c r="N60" s="6">
        <f t="shared" si="2"/>
        <v>7.0154984848461166E-2</v>
      </c>
      <c r="O60" s="6">
        <f t="shared" si="7"/>
        <v>1.7191018786657893E-5</v>
      </c>
      <c r="P60" s="6"/>
      <c r="Q60" s="6"/>
      <c r="R60" s="6"/>
      <c r="S60" s="6"/>
      <c r="T60" s="6"/>
      <c r="U60" s="6"/>
    </row>
    <row r="61" spans="1:21" ht="14.5" x14ac:dyDescent="0.35">
      <c r="A61" s="3" t="s">
        <v>69</v>
      </c>
      <c r="B61" s="4">
        <v>275719</v>
      </c>
      <c r="C61" s="4">
        <v>64203</v>
      </c>
      <c r="D61" s="4">
        <v>29941</v>
      </c>
      <c r="E61" s="4">
        <v>161148</v>
      </c>
      <c r="F61" s="4">
        <v>36</v>
      </c>
      <c r="G61" s="4">
        <v>20389</v>
      </c>
      <c r="H61" s="4" t="s">
        <v>23</v>
      </c>
      <c r="I61" s="5"/>
      <c r="J61" s="6">
        <f t="shared" si="2"/>
        <v>0.23285664027506264</v>
      </c>
      <c r="K61" s="6">
        <f t="shared" si="2"/>
        <v>0.10859244375614303</v>
      </c>
      <c r="L61" s="6">
        <f t="shared" si="2"/>
        <v>0.58446461796249083</v>
      </c>
      <c r="M61" s="7">
        <f t="shared" si="2"/>
        <v>1.3056771568154533E-4</v>
      </c>
      <c r="N61" s="6">
        <f t="shared" si="2"/>
        <v>7.3948476528639659E-2</v>
      </c>
      <c r="O61" s="6"/>
      <c r="P61" s="6"/>
      <c r="Q61" s="6"/>
      <c r="R61" s="6"/>
      <c r="S61" s="6"/>
      <c r="T61" s="6"/>
      <c r="U61" s="6"/>
    </row>
    <row r="62" spans="1:21" ht="14.5" x14ac:dyDescent="0.35">
      <c r="A62" s="3" t="s">
        <v>27</v>
      </c>
      <c r="B62" s="4">
        <v>18766</v>
      </c>
      <c r="C62" s="4">
        <v>6973</v>
      </c>
      <c r="D62" s="4">
        <v>9112</v>
      </c>
      <c r="E62" s="4">
        <v>350</v>
      </c>
      <c r="F62" s="4">
        <v>739</v>
      </c>
      <c r="G62" s="4">
        <v>1592</v>
      </c>
      <c r="H62" s="4" t="s">
        <v>21</v>
      </c>
      <c r="I62" s="5"/>
      <c r="J62" s="6">
        <f t="shared" ref="J62:N64" si="10">C62/$B62</f>
        <v>0.37157625492912716</v>
      </c>
      <c r="K62" s="6">
        <f t="shared" si="10"/>
        <v>0.48555898966215494</v>
      </c>
      <c r="L62" s="6">
        <f t="shared" si="10"/>
        <v>1.8650751358840457E-2</v>
      </c>
      <c r="M62" s="7">
        <f t="shared" si="10"/>
        <v>3.9379729297665991E-2</v>
      </c>
      <c r="N62" s="6">
        <f t="shared" si="10"/>
        <v>8.4834274752211447E-2</v>
      </c>
      <c r="O62" s="6"/>
      <c r="P62" s="6"/>
      <c r="Q62" s="6"/>
      <c r="R62" s="6"/>
      <c r="S62" s="6"/>
      <c r="T62" s="6"/>
      <c r="U62" s="6"/>
    </row>
    <row r="63" spans="1:21" ht="14.5" x14ac:dyDescent="0.35">
      <c r="A63" s="3" t="s">
        <v>39</v>
      </c>
      <c r="B63" s="4">
        <v>733</v>
      </c>
      <c r="C63" s="4">
        <v>301</v>
      </c>
      <c r="D63" s="4">
        <v>33</v>
      </c>
      <c r="E63" s="4">
        <v>322</v>
      </c>
      <c r="F63" s="4">
        <v>7</v>
      </c>
      <c r="G63" s="4">
        <v>70</v>
      </c>
      <c r="H63" s="4" t="s">
        <v>21</v>
      </c>
      <c r="I63" s="5"/>
      <c r="J63" s="6">
        <f t="shared" si="10"/>
        <v>0.41064120054570258</v>
      </c>
      <c r="K63" s="6">
        <f t="shared" si="10"/>
        <v>4.5020463847203276E-2</v>
      </c>
      <c r="L63" s="6">
        <f t="shared" si="10"/>
        <v>0.43929058663028647</v>
      </c>
      <c r="M63" s="7">
        <f t="shared" si="10"/>
        <v>9.5497953615279671E-3</v>
      </c>
      <c r="N63" s="6">
        <f t="shared" si="10"/>
        <v>9.5497953615279671E-2</v>
      </c>
      <c r="O63" s="6"/>
      <c r="P63" s="6"/>
      <c r="Q63" s="6"/>
      <c r="R63" s="6"/>
      <c r="S63" s="6"/>
      <c r="T63" s="6"/>
      <c r="U63" s="6"/>
    </row>
    <row r="64" spans="1:21" ht="14.5" x14ac:dyDescent="0.35">
      <c r="A64" s="3" t="s">
        <v>66</v>
      </c>
      <c r="B64" s="4">
        <v>20376</v>
      </c>
      <c r="C64" s="4">
        <v>2214</v>
      </c>
      <c r="D64" s="4">
        <v>1401</v>
      </c>
      <c r="E64" s="4">
        <v>12565</v>
      </c>
      <c r="F64" s="4">
        <v>2147</v>
      </c>
      <c r="G64" s="4">
        <v>2050</v>
      </c>
      <c r="H64" s="4" t="s">
        <v>21</v>
      </c>
      <c r="I64" s="5"/>
      <c r="J64" s="6">
        <f t="shared" si="10"/>
        <v>0.10865724381625441</v>
      </c>
      <c r="K64" s="6">
        <f t="shared" si="10"/>
        <v>6.8757361601884573E-2</v>
      </c>
      <c r="L64" s="6">
        <f t="shared" si="10"/>
        <v>0.61665685119748725</v>
      </c>
      <c r="M64" s="7">
        <f t="shared" si="10"/>
        <v>0.10536906164114644</v>
      </c>
      <c r="N64" s="6">
        <f t="shared" si="10"/>
        <v>0.10060855908912446</v>
      </c>
      <c r="O64" s="6"/>
      <c r="P64" s="6"/>
      <c r="Q64" s="6"/>
      <c r="R64" s="6"/>
      <c r="S64" s="6"/>
      <c r="T64" s="6"/>
      <c r="U64" s="6"/>
    </row>
    <row r="65" spans="1:8" ht="14.5" x14ac:dyDescent="0.35">
      <c r="A65" s="8" t="s">
        <v>0</v>
      </c>
      <c r="B65" s="9"/>
      <c r="C65" s="9"/>
      <c r="D65" s="9"/>
      <c r="E65" s="9"/>
      <c r="F65" s="9"/>
      <c r="G65" s="9"/>
      <c r="H65" s="9"/>
    </row>
  </sheetData>
  <sortState ref="A12:I64">
    <sortCondition ref="I12:I64"/>
  </sortState>
  <mergeCells count="28">
    <mergeCell ref="B2:H2"/>
    <mergeCell ref="B3:H3"/>
    <mergeCell ref="B4:H4"/>
    <mergeCell ref="B5:H5"/>
    <mergeCell ref="B6:H6"/>
    <mergeCell ref="A65:H65"/>
    <mergeCell ref="A7:H7"/>
    <mergeCell ref="A8:A9"/>
    <mergeCell ref="B8:J8"/>
    <mergeCell ref="B9:B10"/>
    <mergeCell ref="C9:C10"/>
    <mergeCell ref="D9:D10"/>
    <mergeCell ref="E9:E10"/>
    <mergeCell ref="F9:F10"/>
    <mergeCell ref="G9:G10"/>
    <mergeCell ref="H9:H10"/>
    <mergeCell ref="J10:J11"/>
    <mergeCell ref="K10:K11"/>
    <mergeCell ref="L10:L11"/>
    <mergeCell ref="M10:M11"/>
    <mergeCell ref="N10:N11"/>
    <mergeCell ref="O10:O11"/>
    <mergeCell ref="U10:U11"/>
    <mergeCell ref="P10:P11"/>
    <mergeCell ref="Q10:Q11"/>
    <mergeCell ref="R10:R11"/>
    <mergeCell ref="S10:S11"/>
    <mergeCell ref="T10:T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internet</cp:lastModifiedBy>
  <dcterms:created xsi:type="dcterms:W3CDTF">2020-07-23T06:15:55Z</dcterms:created>
  <dcterms:modified xsi:type="dcterms:W3CDTF">2021-01-24T10:04:13Z</dcterms:modified>
</cp:coreProperties>
</file>